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M52" i="28" s="1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M77" i="24" s="1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L9" i="33" s="1"/>
  <c r="K10" i="33"/>
  <c r="K9" i="33" s="1"/>
  <c r="J10" i="33"/>
  <c r="J9" i="33" s="1"/>
  <c r="I10" i="33"/>
  <c r="H10" i="33"/>
  <c r="G10" i="33"/>
  <c r="G9" i="33" s="1"/>
  <c r="F10" i="33"/>
  <c r="F9" i="33" s="1"/>
  <c r="M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G52" i="28" l="1"/>
  <c r="G64" i="28"/>
  <c r="M64" i="34"/>
  <c r="K13" i="5" s="1"/>
  <c r="M51" i="24"/>
  <c r="F64" i="26"/>
  <c r="F77" i="25"/>
  <c r="I52" i="34"/>
  <c r="G9" i="5" s="1"/>
  <c r="G52" i="26"/>
  <c r="F51" i="28"/>
  <c r="E52" i="27"/>
  <c r="I77" i="27"/>
  <c r="I64" i="34"/>
  <c r="G13" i="5" s="1"/>
  <c r="H64" i="24"/>
  <c r="J77" i="27"/>
  <c r="J64" i="31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H51" i="24" s="1"/>
  <c r="K52" i="29"/>
  <c r="J52" i="34"/>
  <c r="J51" i="34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D26" i="23" s="1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J26" i="11" s="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H9" i="5"/>
  <c r="H8" i="5" s="1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K9" i="5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L4" i="29" l="1"/>
  <c r="J15" i="2"/>
  <c r="G8" i="5"/>
  <c r="G4" i="25"/>
  <c r="H51" i="27"/>
  <c r="C26" i="19"/>
  <c r="F26" i="15"/>
  <c r="L4" i="25"/>
  <c r="E26" i="9"/>
  <c r="D26" i="7"/>
  <c r="I26" i="19"/>
  <c r="E26" i="13"/>
  <c r="F26" i="13"/>
  <c r="F26" i="11"/>
  <c r="I26" i="9"/>
  <c r="G51" i="26"/>
  <c r="D26" i="13"/>
  <c r="I26" i="11"/>
  <c r="I51" i="34"/>
  <c r="K8" i="5"/>
  <c r="M51" i="34"/>
  <c r="F51" i="34"/>
  <c r="H26" i="19"/>
  <c r="K51" i="30"/>
  <c r="L51" i="25"/>
  <c r="M51" i="29"/>
  <c r="D8" i="5"/>
  <c r="H51" i="28"/>
  <c r="I51" i="24"/>
  <c r="K51" i="26"/>
  <c r="K92" i="26" s="1"/>
  <c r="M51" i="32"/>
  <c r="H51" i="25"/>
  <c r="I51" i="27"/>
  <c r="I92" i="27" s="1"/>
  <c r="L51" i="24"/>
  <c r="L92" i="24" s="1"/>
  <c r="J51" i="31"/>
  <c r="C10" i="2"/>
  <c r="F51" i="30"/>
  <c r="J51" i="32"/>
  <c r="J92" i="32" s="1"/>
  <c r="F51" i="25"/>
  <c r="F92" i="25" s="1"/>
  <c r="G51" i="29"/>
  <c r="H92" i="24"/>
  <c r="C12" i="2"/>
  <c r="E51" i="26"/>
  <c r="L51" i="28"/>
  <c r="L92" i="28" s="1"/>
  <c r="E51" i="25"/>
  <c r="M51" i="27"/>
  <c r="M92" i="27" s="1"/>
  <c r="I51" i="29"/>
  <c r="H4" i="29"/>
  <c r="J51" i="25"/>
  <c r="C13" i="2"/>
  <c r="C9" i="2"/>
  <c r="G51" i="30"/>
  <c r="G92" i="30" s="1"/>
  <c r="E92" i="27"/>
  <c r="F92" i="24"/>
  <c r="L51" i="34"/>
  <c r="E51" i="29"/>
  <c r="L51" i="29"/>
  <c r="H26" i="5"/>
  <c r="K51" i="31"/>
  <c r="K92" i="31" s="1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H92" i="28"/>
  <c r="G92" i="24"/>
  <c r="G92" i="25"/>
  <c r="J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F4" i="28"/>
  <c r="J4" i="28"/>
  <c r="F4" i="30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F92" i="34" l="1"/>
  <c r="I92" i="34"/>
  <c r="C15" i="2"/>
  <c r="I92" i="24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<sst xmlns="http://schemas.openxmlformats.org/spreadsheetml/2006/main" count="14379" uniqueCount="127">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</sst>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 xml:space="preserve">SOCIAL DEVELOPMENT </v>
          </cell>
        </row>
      </sheetData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>
        <row r="6">
          <cell r="B6" t="str">
            <v>RURAL DEVELOPMENT AND AGRARIAN REFORM</v>
          </cell>
        </row>
      </sheetData>
      <sheetData sheetId="20"/>
      <sheetData sheetId="21">
        <row r="6">
          <cell r="B6" t="str">
            <v>TRANSPORT</v>
          </cell>
        </row>
      </sheetData>
      <sheetData sheetId="22"/>
      <sheetData sheetId="23">
        <row r="6">
          <cell r="B6" t="str">
            <v>PROVINCIAL TREASURY</v>
          </cell>
        </row>
      </sheetData>
      <sheetData sheetId="24">
        <row r="6">
          <cell r="B6" t="str">
            <v>SPORT, RECREATION, ARTS AND CULTURE</v>
          </cell>
        </row>
        <row r="9">
          <cell r="B9" t="str">
            <v>Administration</v>
          </cell>
          <cell r="C9">
            <v>205972</v>
          </cell>
          <cell r="D9">
            <v>203718</v>
          </cell>
          <cell r="E9">
            <v>229838</v>
          </cell>
          <cell r="F9">
            <v>229920</v>
          </cell>
          <cell r="G9">
            <v>235544</v>
          </cell>
          <cell r="H9">
            <v>234481</v>
          </cell>
          <cell r="P9">
            <v>233377.15100000001</v>
          </cell>
          <cell r="Y9">
            <v>240277</v>
          </cell>
          <cell r="AA9">
            <v>252680.85000000003</v>
          </cell>
        </row>
        <row r="10">
          <cell r="B10" t="str">
            <v>Cultural Affairs</v>
          </cell>
          <cell r="C10">
            <v>143283</v>
          </cell>
          <cell r="D10">
            <v>154000</v>
          </cell>
          <cell r="E10">
            <v>163156</v>
          </cell>
          <cell r="F10">
            <v>174990</v>
          </cell>
          <cell r="G10">
            <v>173970</v>
          </cell>
          <cell r="H10">
            <v>171789</v>
          </cell>
          <cell r="P10">
            <v>172927.97200000001</v>
          </cell>
          <cell r="Y10">
            <v>182143</v>
          </cell>
          <cell r="AA10">
            <v>191250.15</v>
          </cell>
        </row>
        <row r="11">
          <cell r="B11" t="str">
            <v>Library And Archives Services</v>
          </cell>
          <cell r="C11">
            <v>161978</v>
          </cell>
          <cell r="D11">
            <v>132763</v>
          </cell>
          <cell r="E11">
            <v>170387</v>
          </cell>
          <cell r="F11">
            <v>190720</v>
          </cell>
          <cell r="G11">
            <v>192488</v>
          </cell>
          <cell r="H11">
            <v>179261.8</v>
          </cell>
          <cell r="P11">
            <v>224458.7</v>
          </cell>
          <cell r="Y11">
            <v>236616</v>
          </cell>
          <cell r="AA11">
            <v>250243.9</v>
          </cell>
        </row>
        <row r="12">
          <cell r="B12" t="str">
            <v>Sports And Recreation</v>
          </cell>
          <cell r="C12">
            <v>137784</v>
          </cell>
          <cell r="D12">
            <v>156998</v>
          </cell>
          <cell r="E12">
            <v>163978</v>
          </cell>
          <cell r="F12">
            <v>174299</v>
          </cell>
          <cell r="G12">
            <v>173117</v>
          </cell>
          <cell r="H12">
            <v>173435</v>
          </cell>
          <cell r="P12">
            <v>166153.56</v>
          </cell>
          <cell r="Y12">
            <v>175873</v>
          </cell>
          <cell r="AA12">
            <v>185357.19999999998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225708</v>
          </cell>
          <cell r="D32">
            <v>222792</v>
          </cell>
          <cell r="E32">
            <v>262589</v>
          </cell>
          <cell r="F32">
            <v>338322</v>
          </cell>
          <cell r="G32">
            <v>342439</v>
          </cell>
          <cell r="H32">
            <v>336316</v>
          </cell>
          <cell r="P32">
            <v>357182.22700000001</v>
          </cell>
          <cell r="Y32">
            <v>369901</v>
          </cell>
          <cell r="AA32">
            <v>388396.05000000005</v>
          </cell>
        </row>
        <row r="33">
          <cell r="C33">
            <v>96726</v>
          </cell>
          <cell r="D33">
            <v>98159</v>
          </cell>
          <cell r="E33">
            <v>95919</v>
          </cell>
          <cell r="F33">
            <v>55521</v>
          </cell>
          <cell r="G33">
            <v>54485</v>
          </cell>
          <cell r="H33">
            <v>60505</v>
          </cell>
          <cell r="P33">
            <v>63031.305999999997</v>
          </cell>
          <cell r="Y33">
            <v>80940</v>
          </cell>
          <cell r="AA33">
            <v>84987</v>
          </cell>
        </row>
        <row r="35">
          <cell r="C35">
            <v>4265</v>
          </cell>
          <cell r="D35">
            <v>326</v>
          </cell>
          <cell r="E35">
            <v>443</v>
          </cell>
          <cell r="F35">
            <v>954</v>
          </cell>
          <cell r="G35">
            <v>922</v>
          </cell>
          <cell r="H35">
            <v>766.8</v>
          </cell>
          <cell r="P35">
            <v>1130.4000000000001</v>
          </cell>
          <cell r="Y35">
            <v>940</v>
          </cell>
          <cell r="AA35">
            <v>987.00000000000011</v>
          </cell>
        </row>
        <row r="36">
          <cell r="C36">
            <v>8292</v>
          </cell>
          <cell r="D36">
            <v>2654</v>
          </cell>
          <cell r="E36">
            <v>6811</v>
          </cell>
          <cell r="F36">
            <v>8488</v>
          </cell>
          <cell r="G36">
            <v>8632</v>
          </cell>
          <cell r="H36">
            <v>10725</v>
          </cell>
          <cell r="P36">
            <v>8927.5329999999994</v>
          </cell>
          <cell r="Y36">
            <v>7537</v>
          </cell>
          <cell r="AA36">
            <v>7913.85</v>
          </cell>
        </row>
        <row r="37">
          <cell r="C37">
            <v>7483</v>
          </cell>
          <cell r="D37">
            <v>5191</v>
          </cell>
          <cell r="E37">
            <v>3740</v>
          </cell>
          <cell r="F37">
            <v>1010</v>
          </cell>
          <cell r="G37">
            <v>4293</v>
          </cell>
          <cell r="H37">
            <v>3977</v>
          </cell>
          <cell r="P37">
            <v>10860.036</v>
          </cell>
          <cell r="Y37">
            <v>4320</v>
          </cell>
          <cell r="AA37">
            <v>6333</v>
          </cell>
        </row>
        <row r="38">
          <cell r="C38">
            <v>745</v>
          </cell>
          <cell r="D38">
            <v>5777</v>
          </cell>
          <cell r="E38">
            <v>7583</v>
          </cell>
          <cell r="F38">
            <v>4491</v>
          </cell>
          <cell r="G38">
            <v>4491</v>
          </cell>
          <cell r="H38">
            <v>4694</v>
          </cell>
          <cell r="P38">
            <v>4570</v>
          </cell>
          <cell r="Y38">
            <v>6329</v>
          </cell>
          <cell r="AA38">
            <v>6645.45</v>
          </cell>
        </row>
        <row r="39">
          <cell r="C39">
            <v>57</v>
          </cell>
          <cell r="D39">
            <v>244</v>
          </cell>
          <cell r="E39">
            <v>205</v>
          </cell>
          <cell r="F39">
            <v>490</v>
          </cell>
          <cell r="G39">
            <v>620</v>
          </cell>
          <cell r="H39">
            <v>371</v>
          </cell>
          <cell r="P39">
            <v>430.03600000000006</v>
          </cell>
          <cell r="Y39">
            <v>503</v>
          </cell>
          <cell r="AA39">
            <v>528.15</v>
          </cell>
        </row>
        <row r="40">
          <cell r="C40">
            <v>9169</v>
          </cell>
          <cell r="D40">
            <v>678</v>
          </cell>
          <cell r="E40">
            <v>746</v>
          </cell>
          <cell r="F40">
            <v>1178</v>
          </cell>
          <cell r="G40">
            <v>1234</v>
          </cell>
          <cell r="H40">
            <v>1002</v>
          </cell>
          <cell r="P40">
            <v>925.65400000000045</v>
          </cell>
          <cell r="Y40">
            <v>907</v>
          </cell>
          <cell r="AA40">
            <v>952.44999999999993</v>
          </cell>
        </row>
        <row r="41">
          <cell r="C41">
            <v>5555</v>
          </cell>
          <cell r="D41">
            <v>6470</v>
          </cell>
          <cell r="E41">
            <v>5124</v>
          </cell>
          <cell r="F41">
            <v>4621</v>
          </cell>
          <cell r="G41">
            <v>4791</v>
          </cell>
          <cell r="H41">
            <v>5621</v>
          </cell>
          <cell r="P41">
            <v>3440.6959999999999</v>
          </cell>
          <cell r="Y41">
            <v>3328</v>
          </cell>
          <cell r="AA41">
            <v>3494.4</v>
          </cell>
        </row>
        <row r="42">
          <cell r="C42">
            <v>4912</v>
          </cell>
          <cell r="D42">
            <v>5189</v>
          </cell>
          <cell r="E42">
            <v>11923</v>
          </cell>
          <cell r="F42">
            <v>7711</v>
          </cell>
          <cell r="G42">
            <v>10319</v>
          </cell>
          <cell r="H42">
            <v>6263</v>
          </cell>
          <cell r="P42">
            <v>6800.2420000000002</v>
          </cell>
          <cell r="Y42">
            <v>6837</v>
          </cell>
          <cell r="AA42">
            <v>7178.85</v>
          </cell>
        </row>
        <row r="43">
          <cell r="C43">
            <v>3905</v>
          </cell>
          <cell r="D43">
            <v>2828</v>
          </cell>
          <cell r="E43">
            <v>3061</v>
          </cell>
          <cell r="F43">
            <v>578</v>
          </cell>
          <cell r="G43">
            <v>1370</v>
          </cell>
          <cell r="H43">
            <v>1101</v>
          </cell>
          <cell r="P43">
            <v>482</v>
          </cell>
          <cell r="Y43">
            <v>300</v>
          </cell>
          <cell r="AA43">
            <v>315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155</v>
          </cell>
          <cell r="D47">
            <v>199</v>
          </cell>
          <cell r="E47">
            <v>966</v>
          </cell>
          <cell r="F47">
            <v>310</v>
          </cell>
          <cell r="G47">
            <v>310</v>
          </cell>
          <cell r="H47">
            <v>116</v>
          </cell>
          <cell r="P47">
            <v>310</v>
          </cell>
          <cell r="Y47">
            <v>172</v>
          </cell>
          <cell r="AA47">
            <v>180.6</v>
          </cell>
        </row>
        <row r="48">
          <cell r="C48">
            <v>24754</v>
          </cell>
          <cell r="D48">
            <v>79921</v>
          </cell>
          <cell r="E48">
            <v>54443</v>
          </cell>
          <cell r="F48">
            <v>76604</v>
          </cell>
          <cell r="G48">
            <v>79541</v>
          </cell>
          <cell r="H48">
            <v>74811</v>
          </cell>
          <cell r="P48">
            <v>60056.570000000007</v>
          </cell>
          <cell r="Y48">
            <v>65069</v>
          </cell>
          <cell r="AA48">
            <v>69013.5</v>
          </cell>
        </row>
        <row r="49">
          <cell r="C49">
            <v>847</v>
          </cell>
          <cell r="D49">
            <v>2555</v>
          </cell>
          <cell r="E49">
            <v>5863</v>
          </cell>
          <cell r="F49">
            <v>3635</v>
          </cell>
          <cell r="G49">
            <v>3565</v>
          </cell>
          <cell r="H49">
            <v>3412</v>
          </cell>
          <cell r="P49">
            <v>5262.8379999999997</v>
          </cell>
          <cell r="Y49">
            <v>5052</v>
          </cell>
          <cell r="AA49">
            <v>5304.5999999999995</v>
          </cell>
        </row>
        <row r="50">
          <cell r="C50">
            <v>307</v>
          </cell>
          <cell r="D50">
            <v>13</v>
          </cell>
          <cell r="E50">
            <v>3</v>
          </cell>
          <cell r="F50">
            <v>0</v>
          </cell>
          <cell r="G50">
            <v>0</v>
          </cell>
          <cell r="H50">
            <v>0</v>
          </cell>
          <cell r="P50">
            <v>17.944000000000074</v>
          </cell>
          <cell r="Y50">
            <v>80</v>
          </cell>
          <cell r="AA50">
            <v>84.000000000000014</v>
          </cell>
        </row>
        <row r="51">
          <cell r="C51">
            <v>4531</v>
          </cell>
          <cell r="D51">
            <v>38</v>
          </cell>
          <cell r="E51">
            <v>8222</v>
          </cell>
          <cell r="F51">
            <v>3150</v>
          </cell>
          <cell r="G51">
            <v>6207</v>
          </cell>
          <cell r="H51">
            <v>5977</v>
          </cell>
          <cell r="P51">
            <v>4802</v>
          </cell>
          <cell r="Y51">
            <v>5693</v>
          </cell>
          <cell r="AA51">
            <v>5977.65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88</v>
          </cell>
          <cell r="F53">
            <v>30</v>
          </cell>
          <cell r="G53">
            <v>30</v>
          </cell>
          <cell r="H53">
            <v>15</v>
          </cell>
          <cell r="P53">
            <v>55</v>
          </cell>
          <cell r="Y53">
            <v>35</v>
          </cell>
          <cell r="AA53">
            <v>36.75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167</v>
          </cell>
          <cell r="D55">
            <v>70</v>
          </cell>
          <cell r="E55">
            <v>33</v>
          </cell>
          <cell r="F55">
            <v>0</v>
          </cell>
          <cell r="G55">
            <v>0</v>
          </cell>
          <cell r="H55">
            <v>0</v>
          </cell>
          <cell r="P55">
            <v>0.32399999999998386</v>
          </cell>
          <cell r="Y55">
            <v>158</v>
          </cell>
          <cell r="AA55">
            <v>165.9</v>
          </cell>
        </row>
        <row r="56">
          <cell r="C56">
            <v>153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28</v>
          </cell>
          <cell r="D57">
            <v>0</v>
          </cell>
          <cell r="E57">
            <v>0</v>
          </cell>
          <cell r="F57">
            <v>5018</v>
          </cell>
          <cell r="G57">
            <v>5018</v>
          </cell>
          <cell r="H57">
            <v>2570</v>
          </cell>
          <cell r="P57">
            <v>0</v>
          </cell>
          <cell r="Y57">
            <v>1</v>
          </cell>
          <cell r="AA57">
            <v>0.55000000000000004</v>
          </cell>
        </row>
        <row r="58">
          <cell r="C58">
            <v>638</v>
          </cell>
          <cell r="D58">
            <v>1290</v>
          </cell>
          <cell r="E58">
            <v>12913</v>
          </cell>
          <cell r="F58">
            <v>10184</v>
          </cell>
          <cell r="G58">
            <v>11684</v>
          </cell>
          <cell r="H58">
            <v>10313</v>
          </cell>
          <cell r="P58">
            <v>8466.4380000000001</v>
          </cell>
          <cell r="Y58">
            <v>7342</v>
          </cell>
          <cell r="AA58">
            <v>7709.1</v>
          </cell>
        </row>
        <row r="59">
          <cell r="C59">
            <v>142</v>
          </cell>
          <cell r="D59">
            <v>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5</v>
          </cell>
          <cell r="Y59">
            <v>0</v>
          </cell>
          <cell r="AA59">
            <v>0</v>
          </cell>
        </row>
        <row r="60">
          <cell r="C60">
            <v>-8</v>
          </cell>
          <cell r="D60">
            <v>0</v>
          </cell>
          <cell r="E60">
            <v>0</v>
          </cell>
          <cell r="F60">
            <v>30</v>
          </cell>
          <cell r="G60">
            <v>30</v>
          </cell>
          <cell r="H60">
            <v>20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1276</v>
          </cell>
          <cell r="F62">
            <v>26</v>
          </cell>
          <cell r="G62">
            <v>147</v>
          </cell>
          <cell r="H62">
            <v>679</v>
          </cell>
          <cell r="P62">
            <v>3260</v>
          </cell>
          <cell r="Y62">
            <v>755</v>
          </cell>
          <cell r="AA62">
            <v>792.75</v>
          </cell>
        </row>
        <row r="63">
          <cell r="C63">
            <v>10483</v>
          </cell>
          <cell r="D63">
            <v>1969</v>
          </cell>
          <cell r="E63">
            <v>330</v>
          </cell>
          <cell r="F63">
            <v>678</v>
          </cell>
          <cell r="G63">
            <v>695</v>
          </cell>
          <cell r="H63">
            <v>768</v>
          </cell>
          <cell r="P63">
            <v>1283.5640000000003</v>
          </cell>
          <cell r="Y63">
            <v>1067</v>
          </cell>
          <cell r="AA63">
            <v>1120.3499999999999</v>
          </cell>
        </row>
        <row r="64">
          <cell r="C64">
            <v>5489</v>
          </cell>
          <cell r="D64">
            <v>2039</v>
          </cell>
          <cell r="E64">
            <v>1986</v>
          </cell>
          <cell r="F64">
            <v>3389</v>
          </cell>
          <cell r="G64">
            <v>3403</v>
          </cell>
          <cell r="H64">
            <v>2837</v>
          </cell>
          <cell r="P64">
            <v>3918.8500000000004</v>
          </cell>
          <cell r="Y64">
            <v>3642</v>
          </cell>
          <cell r="AA64">
            <v>3824.1000000000004</v>
          </cell>
        </row>
        <row r="65">
          <cell r="C65">
            <v>11555</v>
          </cell>
          <cell r="D65">
            <v>12933</v>
          </cell>
          <cell r="E65">
            <v>8093</v>
          </cell>
          <cell r="F65">
            <v>5596</v>
          </cell>
          <cell r="G65">
            <v>7576</v>
          </cell>
          <cell r="H65">
            <v>6436</v>
          </cell>
          <cell r="P65">
            <v>9222.8280000000013</v>
          </cell>
          <cell r="Y65">
            <v>8003</v>
          </cell>
          <cell r="AA65">
            <v>8403.15</v>
          </cell>
        </row>
        <row r="66">
          <cell r="C66">
            <v>4406</v>
          </cell>
          <cell r="D66">
            <v>5380</v>
          </cell>
          <cell r="E66">
            <v>7562</v>
          </cell>
          <cell r="F66">
            <v>7523</v>
          </cell>
          <cell r="G66">
            <v>7336</v>
          </cell>
          <cell r="H66">
            <v>6739</v>
          </cell>
          <cell r="P66">
            <v>8704.3850000000002</v>
          </cell>
          <cell r="Y66">
            <v>8599</v>
          </cell>
          <cell r="AA66">
            <v>9028.9500000000007</v>
          </cell>
        </row>
        <row r="67">
          <cell r="C67">
            <v>2937</v>
          </cell>
          <cell r="D67">
            <v>7331</v>
          </cell>
          <cell r="E67">
            <v>11029</v>
          </cell>
          <cell r="F67">
            <v>8503</v>
          </cell>
          <cell r="G67">
            <v>9046</v>
          </cell>
          <cell r="H67">
            <v>10839</v>
          </cell>
          <cell r="P67">
            <v>10497.064</v>
          </cell>
          <cell r="Y67">
            <v>10321</v>
          </cell>
          <cell r="AA67">
            <v>10837.05</v>
          </cell>
        </row>
        <row r="68">
          <cell r="C68">
            <v>33809</v>
          </cell>
          <cell r="D68">
            <v>35307</v>
          </cell>
          <cell r="E68">
            <v>47543</v>
          </cell>
          <cell r="F68">
            <v>34452</v>
          </cell>
          <cell r="G68">
            <v>36757</v>
          </cell>
          <cell r="H68">
            <v>42260</v>
          </cell>
          <cell r="P68">
            <v>20115.192000000003</v>
          </cell>
          <cell r="Y68">
            <v>18630</v>
          </cell>
          <cell r="AA68">
            <v>19561.5</v>
          </cell>
        </row>
        <row r="69">
          <cell r="C69">
            <v>2729</v>
          </cell>
          <cell r="D69">
            <v>1486</v>
          </cell>
          <cell r="E69">
            <v>2977</v>
          </cell>
          <cell r="F69">
            <v>3726</v>
          </cell>
          <cell r="G69">
            <v>4834</v>
          </cell>
          <cell r="H69">
            <v>3520</v>
          </cell>
          <cell r="P69">
            <v>5141.4619999999995</v>
          </cell>
          <cell r="Y69">
            <v>6148</v>
          </cell>
          <cell r="AA69">
            <v>6455.4</v>
          </cell>
        </row>
        <row r="70">
          <cell r="C70">
            <v>9293</v>
          </cell>
          <cell r="D70">
            <v>1943</v>
          </cell>
          <cell r="E70">
            <v>2272</v>
          </cell>
          <cell r="F70">
            <v>2670</v>
          </cell>
          <cell r="G70">
            <v>2824</v>
          </cell>
          <cell r="H70">
            <v>3295</v>
          </cell>
          <cell r="P70">
            <v>3631.5879999999997</v>
          </cell>
          <cell r="Y70">
            <v>2826</v>
          </cell>
          <cell r="AA70">
            <v>2967.3</v>
          </cell>
        </row>
        <row r="71">
          <cell r="C71">
            <v>5839</v>
          </cell>
          <cell r="D71">
            <v>11302</v>
          </cell>
          <cell r="E71">
            <v>7015</v>
          </cell>
          <cell r="F71">
            <v>4471</v>
          </cell>
          <cell r="G71">
            <v>5010</v>
          </cell>
          <cell r="H71">
            <v>6498</v>
          </cell>
          <cell r="P71">
            <v>6961.2060000000001</v>
          </cell>
          <cell r="Y71">
            <v>5839</v>
          </cell>
          <cell r="AA71">
            <v>6130.9500000000007</v>
          </cell>
        </row>
        <row r="72">
          <cell r="C72">
            <v>91</v>
          </cell>
          <cell r="D72">
            <v>415</v>
          </cell>
          <cell r="E72">
            <v>115</v>
          </cell>
          <cell r="F72">
            <v>251</v>
          </cell>
          <cell r="G72">
            <v>251</v>
          </cell>
          <cell r="H72">
            <v>219</v>
          </cell>
          <cell r="P72">
            <v>535</v>
          </cell>
          <cell r="Y72">
            <v>490</v>
          </cell>
          <cell r="AA72">
            <v>904.5</v>
          </cell>
        </row>
        <row r="74">
          <cell r="C74">
            <v>137</v>
          </cell>
          <cell r="D74">
            <v>47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85</v>
          </cell>
          <cell r="F75">
            <v>0</v>
          </cell>
          <cell r="G75">
            <v>0</v>
          </cell>
          <cell r="H75">
            <v>60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40498</v>
          </cell>
          <cell r="D82">
            <v>35921</v>
          </cell>
          <cell r="E82">
            <v>50701</v>
          </cell>
          <cell r="F82">
            <v>43311</v>
          </cell>
          <cell r="G82">
            <v>43311</v>
          </cell>
          <cell r="H82">
            <v>39946</v>
          </cell>
          <cell r="P82">
            <v>55311</v>
          </cell>
          <cell r="Y82">
            <v>55311</v>
          </cell>
          <cell r="AA82">
            <v>58076.549999999981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13936</v>
          </cell>
          <cell r="D86">
            <v>15561</v>
          </cell>
          <cell r="E86">
            <v>11823</v>
          </cell>
          <cell r="F86">
            <v>11823</v>
          </cell>
          <cell r="G86">
            <v>11823</v>
          </cell>
          <cell r="H86">
            <v>11823</v>
          </cell>
          <cell r="P86">
            <v>13292</v>
          </cell>
          <cell r="Y86">
            <v>13945</v>
          </cell>
          <cell r="AA86">
            <v>14642.250000000002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25273</v>
          </cell>
          <cell r="D96">
            <v>25851</v>
          </cell>
          <cell r="E96">
            <v>33383</v>
          </cell>
          <cell r="F96">
            <v>35382</v>
          </cell>
          <cell r="G96">
            <v>35382</v>
          </cell>
          <cell r="H96">
            <v>34298</v>
          </cell>
          <cell r="P96">
            <v>36910</v>
          </cell>
          <cell r="Y96">
            <v>40399</v>
          </cell>
          <cell r="AA96">
            <v>42418.95</v>
          </cell>
        </row>
        <row r="98">
          <cell r="C98">
            <v>3243</v>
          </cell>
          <cell r="D98">
            <v>2372</v>
          </cell>
          <cell r="E98">
            <v>3076</v>
          </cell>
          <cell r="F98">
            <v>5085</v>
          </cell>
          <cell r="G98">
            <v>5025</v>
          </cell>
          <cell r="H98">
            <v>5088</v>
          </cell>
          <cell r="P98">
            <v>2330</v>
          </cell>
          <cell r="Y98">
            <v>2354</v>
          </cell>
          <cell r="AA98">
            <v>2471.7000000000003</v>
          </cell>
        </row>
        <row r="99">
          <cell r="C99">
            <v>73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54612</v>
          </cell>
          <cell r="D102">
            <v>34065</v>
          </cell>
          <cell r="E102">
            <v>48701</v>
          </cell>
          <cell r="F102">
            <v>70646</v>
          </cell>
          <cell r="G102">
            <v>50540</v>
          </cell>
          <cell r="H102">
            <v>44802</v>
          </cell>
          <cell r="P102">
            <v>61500</v>
          </cell>
          <cell r="Y102">
            <v>74416</v>
          </cell>
          <cell r="AA102">
            <v>78136.800000000003</v>
          </cell>
        </row>
        <row r="103">
          <cell r="C103">
            <v>14700</v>
          </cell>
          <cell r="D103">
            <v>1015</v>
          </cell>
          <cell r="E103">
            <v>0</v>
          </cell>
          <cell r="F103">
            <v>3000</v>
          </cell>
          <cell r="G103">
            <v>0</v>
          </cell>
          <cell r="H103">
            <v>0</v>
          </cell>
          <cell r="P103">
            <v>3000</v>
          </cell>
          <cell r="Y103">
            <v>3000</v>
          </cell>
          <cell r="AA103">
            <v>3150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1780</v>
          </cell>
          <cell r="H105">
            <v>0</v>
          </cell>
          <cell r="P105">
            <v>3775</v>
          </cell>
          <cell r="Y105">
            <v>3572</v>
          </cell>
          <cell r="AA105">
            <v>3750.6</v>
          </cell>
        </row>
        <row r="106">
          <cell r="C106">
            <v>11057</v>
          </cell>
          <cell r="D106">
            <v>17803</v>
          </cell>
          <cell r="E106">
            <v>6062</v>
          </cell>
          <cell r="F106">
            <v>6472</v>
          </cell>
          <cell r="G106">
            <v>8618</v>
          </cell>
          <cell r="H106">
            <v>9504</v>
          </cell>
          <cell r="P106">
            <v>9622</v>
          </cell>
          <cell r="Y106">
            <v>8998</v>
          </cell>
          <cell r="AA106">
            <v>9447.9000000000015</v>
          </cell>
        </row>
        <row r="107">
          <cell r="C107">
            <v>0</v>
          </cell>
          <cell r="D107">
            <v>0</v>
          </cell>
          <cell r="E107">
            <v>1910</v>
          </cell>
          <cell r="F107">
            <v>600</v>
          </cell>
          <cell r="G107">
            <v>780</v>
          </cell>
          <cell r="H107">
            <v>780</v>
          </cell>
          <cell r="P107">
            <v>1150</v>
          </cell>
          <cell r="Y107">
            <v>1150</v>
          </cell>
          <cell r="AA107">
            <v>1207.5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326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340</v>
          </cell>
          <cell r="E112">
            <v>744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481</v>
          </cell>
          <cell r="D169">
            <v>554</v>
          </cell>
          <cell r="E169">
            <v>585</v>
          </cell>
          <cell r="F169">
            <v>391</v>
          </cell>
          <cell r="G169">
            <v>498</v>
          </cell>
          <cell r="H169">
            <v>562</v>
          </cell>
          <cell r="I169">
            <v>528</v>
          </cell>
          <cell r="J169">
            <v>560</v>
          </cell>
          <cell r="K169">
            <v>593</v>
          </cell>
        </row>
        <row r="171">
          <cell r="B171" t="str">
            <v>Commission</v>
          </cell>
          <cell r="C171">
            <v>481</v>
          </cell>
          <cell r="D171">
            <v>554</v>
          </cell>
          <cell r="E171">
            <v>585</v>
          </cell>
          <cell r="F171">
            <v>391</v>
          </cell>
          <cell r="G171">
            <v>498</v>
          </cell>
          <cell r="H171">
            <v>562</v>
          </cell>
          <cell r="I171">
            <v>528</v>
          </cell>
          <cell r="J171">
            <v>560</v>
          </cell>
          <cell r="K171">
            <v>593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16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1162</v>
          </cell>
          <cell r="D191">
            <v>363</v>
          </cell>
          <cell r="E191">
            <v>396</v>
          </cell>
          <cell r="F191">
            <v>524</v>
          </cell>
          <cell r="G191">
            <v>524</v>
          </cell>
          <cell r="H191">
            <v>524</v>
          </cell>
          <cell r="I191">
            <v>478</v>
          </cell>
          <cell r="J191">
            <v>503</v>
          </cell>
          <cell r="K191">
            <v>494</v>
          </cell>
        </row>
        <row r="203">
          <cell r="B203" t="str">
            <v>Office of MEC</v>
          </cell>
          <cell r="C203">
            <v>6772</v>
          </cell>
          <cell r="D203">
            <v>7306</v>
          </cell>
          <cell r="E203">
            <v>6409</v>
          </cell>
          <cell r="F203">
            <v>7853</v>
          </cell>
          <cell r="G203">
            <v>7853</v>
          </cell>
          <cell r="H203">
            <v>7753</v>
          </cell>
          <cell r="P203">
            <v>8639.1510000000017</v>
          </cell>
          <cell r="Y203">
            <v>9350</v>
          </cell>
          <cell r="AA203">
            <v>9817.5</v>
          </cell>
        </row>
        <row r="204">
          <cell r="B204" t="str">
            <v>Corporate Services</v>
          </cell>
          <cell r="C204">
            <v>199200</v>
          </cell>
          <cell r="D204">
            <v>196412</v>
          </cell>
          <cell r="E204">
            <v>223429</v>
          </cell>
          <cell r="F204">
            <v>222067</v>
          </cell>
          <cell r="G204">
            <v>227691</v>
          </cell>
          <cell r="H204">
            <v>226728</v>
          </cell>
          <cell r="P204">
            <v>224738</v>
          </cell>
          <cell r="Y204">
            <v>230927</v>
          </cell>
          <cell r="AA204">
            <v>242863.35000000003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147024</v>
          </cell>
          <cell r="D225">
            <v>153492</v>
          </cell>
          <cell r="E225">
            <v>168635</v>
          </cell>
          <cell r="F225">
            <v>178869</v>
          </cell>
          <cell r="G225">
            <v>178187</v>
          </cell>
          <cell r="H225">
            <v>180818</v>
          </cell>
          <cell r="P225">
            <v>186664.19500000001</v>
          </cell>
          <cell r="Y225">
            <v>194982</v>
          </cell>
          <cell r="AA225">
            <v>204731.1</v>
          </cell>
        </row>
        <row r="226">
          <cell r="C226">
            <v>102917</v>
          </cell>
          <cell r="D226">
            <v>108630</v>
          </cell>
          <cell r="E226">
            <v>123445</v>
          </cell>
          <cell r="F226">
            <v>149679</v>
          </cell>
          <cell r="G226">
            <v>149679</v>
          </cell>
          <cell r="H226">
            <v>149121</v>
          </cell>
          <cell r="P226">
            <v>152615.163</v>
          </cell>
          <cell r="Y226">
            <v>150049</v>
          </cell>
          <cell r="AA226">
            <v>157551.45000000001</v>
          </cell>
        </row>
        <row r="227">
          <cell r="C227">
            <v>44107</v>
          </cell>
          <cell r="D227">
            <v>44862</v>
          </cell>
          <cell r="E227">
            <v>45190</v>
          </cell>
          <cell r="F227">
            <v>29190</v>
          </cell>
          <cell r="G227">
            <v>28508</v>
          </cell>
          <cell r="H227">
            <v>31697</v>
          </cell>
          <cell r="P227">
            <v>34049.031999999999</v>
          </cell>
          <cell r="Y227">
            <v>44933</v>
          </cell>
          <cell r="AA227">
            <v>47179.65</v>
          </cell>
        </row>
        <row r="228">
          <cell r="C228">
            <v>52498</v>
          </cell>
          <cell r="D228">
            <v>40742</v>
          </cell>
          <cell r="E228">
            <v>55473</v>
          </cell>
          <cell r="F228">
            <v>44384</v>
          </cell>
          <cell r="G228">
            <v>49759</v>
          </cell>
          <cell r="H228">
            <v>46293</v>
          </cell>
          <cell r="P228">
            <v>38996.956000000006</v>
          </cell>
          <cell r="Y228">
            <v>37508</v>
          </cell>
          <cell r="AA228">
            <v>39773.399999999994</v>
          </cell>
        </row>
        <row r="229">
          <cell r="C229">
            <v>3420</v>
          </cell>
          <cell r="D229">
            <v>32</v>
          </cell>
          <cell r="E229">
            <v>37</v>
          </cell>
          <cell r="F229">
            <v>67</v>
          </cell>
          <cell r="G229">
            <v>67</v>
          </cell>
          <cell r="H229">
            <v>97</v>
          </cell>
          <cell r="P229">
            <v>86.600000000000023</v>
          </cell>
          <cell r="Y229">
            <v>46</v>
          </cell>
          <cell r="AA229">
            <v>48.300000000000004</v>
          </cell>
        </row>
        <row r="230">
          <cell r="C230">
            <v>1801</v>
          </cell>
          <cell r="D230">
            <v>361</v>
          </cell>
          <cell r="E230">
            <v>248</v>
          </cell>
          <cell r="F230">
            <v>751</v>
          </cell>
          <cell r="G230">
            <v>755</v>
          </cell>
          <cell r="H230">
            <v>646</v>
          </cell>
          <cell r="P230">
            <v>575.26099999999997</v>
          </cell>
          <cell r="Y230">
            <v>60</v>
          </cell>
          <cell r="AA230">
            <v>63</v>
          </cell>
        </row>
        <row r="231">
          <cell r="C231">
            <v>798</v>
          </cell>
          <cell r="D231">
            <v>112</v>
          </cell>
          <cell r="E231">
            <v>446</v>
          </cell>
          <cell r="F231">
            <v>186</v>
          </cell>
          <cell r="G231">
            <v>209</v>
          </cell>
          <cell r="H231">
            <v>210</v>
          </cell>
          <cell r="P231">
            <v>466.036</v>
          </cell>
          <cell r="Y231">
            <v>94</v>
          </cell>
          <cell r="AA231">
            <v>98.7</v>
          </cell>
        </row>
        <row r="232">
          <cell r="C232">
            <v>677</v>
          </cell>
          <cell r="D232">
            <v>5777</v>
          </cell>
          <cell r="E232">
            <v>7573</v>
          </cell>
          <cell r="F232">
            <v>4491</v>
          </cell>
          <cell r="G232">
            <v>4491</v>
          </cell>
          <cell r="H232">
            <v>4694</v>
          </cell>
          <cell r="P232">
            <v>4500</v>
          </cell>
          <cell r="Y232">
            <v>5771</v>
          </cell>
          <cell r="AA232">
            <v>6059.55</v>
          </cell>
        </row>
        <row r="233">
          <cell r="C233">
            <v>57</v>
          </cell>
          <cell r="D233">
            <v>244</v>
          </cell>
          <cell r="E233">
            <v>205</v>
          </cell>
          <cell r="F233">
            <v>490</v>
          </cell>
          <cell r="G233">
            <v>620</v>
          </cell>
          <cell r="H233">
            <v>371</v>
          </cell>
          <cell r="P233">
            <v>380.03600000000006</v>
          </cell>
          <cell r="Y233">
            <v>453</v>
          </cell>
          <cell r="AA233">
            <v>475.65</v>
          </cell>
        </row>
        <row r="234">
          <cell r="C234">
            <v>1783</v>
          </cell>
          <cell r="D234">
            <v>502</v>
          </cell>
          <cell r="E234">
            <v>401</v>
          </cell>
          <cell r="F234">
            <v>486</v>
          </cell>
          <cell r="G234">
            <v>517</v>
          </cell>
          <cell r="H234">
            <v>554</v>
          </cell>
          <cell r="P234">
            <v>375.81799999999998</v>
          </cell>
          <cell r="Y234">
            <v>367</v>
          </cell>
          <cell r="AA234">
            <v>385.35</v>
          </cell>
        </row>
        <row r="235">
          <cell r="C235">
            <v>3876</v>
          </cell>
          <cell r="D235">
            <v>4876</v>
          </cell>
          <cell r="E235">
            <v>4818</v>
          </cell>
          <cell r="F235">
            <v>3159</v>
          </cell>
          <cell r="G235">
            <v>4109</v>
          </cell>
          <cell r="H235">
            <v>5119</v>
          </cell>
          <cell r="P235">
            <v>2504.9939999999997</v>
          </cell>
          <cell r="Y235">
            <v>3285</v>
          </cell>
          <cell r="AA235">
            <v>3449.25</v>
          </cell>
        </row>
        <row r="236">
          <cell r="C236">
            <v>2143</v>
          </cell>
          <cell r="D236">
            <v>2654</v>
          </cell>
          <cell r="E236">
            <v>10363</v>
          </cell>
          <cell r="F236">
            <v>6545</v>
          </cell>
          <cell r="G236">
            <v>6545</v>
          </cell>
          <cell r="H236">
            <v>3545</v>
          </cell>
          <cell r="P236">
            <v>4100.2420000000002</v>
          </cell>
          <cell r="Y236">
            <v>4100</v>
          </cell>
          <cell r="AA236">
            <v>4305</v>
          </cell>
        </row>
        <row r="237">
          <cell r="C237">
            <v>276</v>
          </cell>
          <cell r="D237">
            <v>601</v>
          </cell>
          <cell r="E237">
            <v>914</v>
          </cell>
          <cell r="F237">
            <v>510</v>
          </cell>
          <cell r="G237">
            <v>1302</v>
          </cell>
          <cell r="H237">
            <v>1053</v>
          </cell>
          <cell r="P237">
            <v>182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140</v>
          </cell>
          <cell r="D241">
            <v>199</v>
          </cell>
          <cell r="E241">
            <v>966</v>
          </cell>
          <cell r="F241">
            <v>310</v>
          </cell>
          <cell r="G241">
            <v>310</v>
          </cell>
          <cell r="H241">
            <v>116</v>
          </cell>
          <cell r="P241">
            <v>310</v>
          </cell>
          <cell r="Y241">
            <v>172</v>
          </cell>
          <cell r="AA241">
            <v>180.6</v>
          </cell>
        </row>
        <row r="242">
          <cell r="C242">
            <v>3520</v>
          </cell>
          <cell r="D242">
            <v>992</v>
          </cell>
          <cell r="E242">
            <v>488</v>
          </cell>
          <cell r="F242">
            <v>642</v>
          </cell>
          <cell r="G242">
            <v>642</v>
          </cell>
          <cell r="H242">
            <v>916</v>
          </cell>
          <cell r="P242">
            <v>2061.0940000000001</v>
          </cell>
          <cell r="Y242">
            <v>1658</v>
          </cell>
          <cell r="AA242">
            <v>1740.9</v>
          </cell>
        </row>
        <row r="243">
          <cell r="C243">
            <v>130</v>
          </cell>
          <cell r="D243">
            <v>165</v>
          </cell>
          <cell r="E243">
            <v>65</v>
          </cell>
          <cell r="F243">
            <v>45</v>
          </cell>
          <cell r="G243">
            <v>45</v>
          </cell>
          <cell r="H243">
            <v>46</v>
          </cell>
          <cell r="P243">
            <v>122</v>
          </cell>
          <cell r="Y243">
            <v>122</v>
          </cell>
          <cell r="AA243">
            <v>128.1</v>
          </cell>
        </row>
        <row r="244">
          <cell r="C244">
            <v>111</v>
          </cell>
          <cell r="D244">
            <v>13</v>
          </cell>
          <cell r="E244">
            <v>3</v>
          </cell>
          <cell r="F244">
            <v>0</v>
          </cell>
          <cell r="G244">
            <v>0</v>
          </cell>
          <cell r="H244">
            <v>0</v>
          </cell>
          <cell r="P244">
            <v>14.576000000000022</v>
          </cell>
          <cell r="Y244">
            <v>77</v>
          </cell>
          <cell r="AA244">
            <v>80.850000000000009</v>
          </cell>
        </row>
        <row r="245">
          <cell r="C245">
            <v>4444</v>
          </cell>
          <cell r="D245">
            <v>38</v>
          </cell>
          <cell r="E245">
            <v>5673</v>
          </cell>
          <cell r="F245">
            <v>2030</v>
          </cell>
          <cell r="G245">
            <v>2730</v>
          </cell>
          <cell r="H245">
            <v>2522</v>
          </cell>
          <cell r="P245">
            <v>2727</v>
          </cell>
          <cell r="Y245">
            <v>2727</v>
          </cell>
          <cell r="AA245">
            <v>2863.35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3</v>
          </cell>
          <cell r="F247">
            <v>0</v>
          </cell>
          <cell r="G247">
            <v>0</v>
          </cell>
          <cell r="H247">
            <v>0</v>
          </cell>
          <cell r="P247">
            <v>10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85</v>
          </cell>
          <cell r="D249">
            <v>46</v>
          </cell>
          <cell r="E249">
            <v>9</v>
          </cell>
          <cell r="F249">
            <v>0</v>
          </cell>
          <cell r="G249">
            <v>0</v>
          </cell>
          <cell r="H249">
            <v>0</v>
          </cell>
          <cell r="P249">
            <v>9.3999999999994088E-2</v>
          </cell>
          <cell r="Y249">
            <v>123</v>
          </cell>
          <cell r="AA249">
            <v>129.15</v>
          </cell>
        </row>
        <row r="250">
          <cell r="C250">
            <v>20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162</v>
          </cell>
          <cell r="D252">
            <v>16</v>
          </cell>
          <cell r="E252">
            <v>64</v>
          </cell>
          <cell r="F252">
            <v>194</v>
          </cell>
          <cell r="G252">
            <v>194</v>
          </cell>
          <cell r="H252">
            <v>103</v>
          </cell>
          <cell r="P252">
            <v>33.438000000000002</v>
          </cell>
          <cell r="Y252">
            <v>87</v>
          </cell>
          <cell r="AA252">
            <v>91.350000000000009</v>
          </cell>
        </row>
        <row r="253">
          <cell r="C253">
            <v>0</v>
          </cell>
          <cell r="D253">
            <v>5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5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10</v>
          </cell>
          <cell r="Y256">
            <v>0</v>
          </cell>
          <cell r="AA256">
            <v>0</v>
          </cell>
        </row>
        <row r="257">
          <cell r="C257">
            <v>737</v>
          </cell>
          <cell r="D257">
            <v>291</v>
          </cell>
          <cell r="E257">
            <v>181</v>
          </cell>
          <cell r="F257">
            <v>323</v>
          </cell>
          <cell r="G257">
            <v>340</v>
          </cell>
          <cell r="H257">
            <v>424</v>
          </cell>
          <cell r="P257">
            <v>288.56400000000002</v>
          </cell>
          <cell r="Y257">
            <v>102</v>
          </cell>
          <cell r="AA257">
            <v>107.10000000000001</v>
          </cell>
        </row>
        <row r="258">
          <cell r="C258">
            <v>1625</v>
          </cell>
          <cell r="D258">
            <v>1518</v>
          </cell>
          <cell r="E258">
            <v>1107</v>
          </cell>
          <cell r="F258">
            <v>1817</v>
          </cell>
          <cell r="G258">
            <v>1861</v>
          </cell>
          <cell r="H258">
            <v>1635</v>
          </cell>
          <cell r="P258">
            <v>1906.2860000000001</v>
          </cell>
          <cell r="Y258">
            <v>1594</v>
          </cell>
          <cell r="AA258">
            <v>1673.7</v>
          </cell>
        </row>
        <row r="259">
          <cell r="C259">
            <v>3827</v>
          </cell>
          <cell r="D259">
            <v>5701</v>
          </cell>
          <cell r="E259">
            <v>2686</v>
          </cell>
          <cell r="F259">
            <v>2818</v>
          </cell>
          <cell r="G259">
            <v>3388</v>
          </cell>
          <cell r="H259">
            <v>1771</v>
          </cell>
          <cell r="P259">
            <v>2794.152</v>
          </cell>
          <cell r="Y259">
            <v>1594</v>
          </cell>
          <cell r="AA259">
            <v>1673.7</v>
          </cell>
        </row>
        <row r="260">
          <cell r="C260">
            <v>3960</v>
          </cell>
          <cell r="D260">
            <v>5245</v>
          </cell>
          <cell r="E260">
            <v>7145</v>
          </cell>
          <cell r="F260">
            <v>7143</v>
          </cell>
          <cell r="G260">
            <v>6956</v>
          </cell>
          <cell r="H260">
            <v>6409</v>
          </cell>
          <cell r="P260">
            <v>7394.3850000000002</v>
          </cell>
          <cell r="Y260">
            <v>7260</v>
          </cell>
          <cell r="AA260">
            <v>7623</v>
          </cell>
        </row>
        <row r="261">
          <cell r="C261">
            <v>53</v>
          </cell>
          <cell r="D261">
            <v>968</v>
          </cell>
          <cell r="E261">
            <v>102</v>
          </cell>
          <cell r="F261">
            <v>54</v>
          </cell>
          <cell r="G261">
            <v>54</v>
          </cell>
          <cell r="H261">
            <v>60</v>
          </cell>
          <cell r="P261">
            <v>38.740000000000009</v>
          </cell>
          <cell r="Y261">
            <v>98</v>
          </cell>
          <cell r="AA261">
            <v>102.9</v>
          </cell>
        </row>
        <row r="262">
          <cell r="C262">
            <v>12402</v>
          </cell>
          <cell r="D262">
            <v>8012</v>
          </cell>
          <cell r="E262">
            <v>9259</v>
          </cell>
          <cell r="F262">
            <v>9791</v>
          </cell>
          <cell r="G262">
            <v>10947</v>
          </cell>
          <cell r="H262">
            <v>11557</v>
          </cell>
          <cell r="P262">
            <v>3649.5779999999995</v>
          </cell>
          <cell r="Y262">
            <v>3348</v>
          </cell>
          <cell r="AA262">
            <v>3515.4000000000005</v>
          </cell>
        </row>
        <row r="263">
          <cell r="C263">
            <v>2176</v>
          </cell>
          <cell r="D263">
            <v>870</v>
          </cell>
          <cell r="E263">
            <v>1116</v>
          </cell>
          <cell r="F263">
            <v>1056</v>
          </cell>
          <cell r="G263">
            <v>2164</v>
          </cell>
          <cell r="H263">
            <v>1905</v>
          </cell>
          <cell r="P263">
            <v>2109.5639999999999</v>
          </cell>
          <cell r="Y263">
            <v>2835</v>
          </cell>
          <cell r="AA263">
            <v>2976.75</v>
          </cell>
        </row>
        <row r="264">
          <cell r="C264">
            <v>2342</v>
          </cell>
          <cell r="D264">
            <v>751</v>
          </cell>
          <cell r="E264">
            <v>1049</v>
          </cell>
          <cell r="F264">
            <v>637</v>
          </cell>
          <cell r="G264">
            <v>642</v>
          </cell>
          <cell r="H264">
            <v>1506</v>
          </cell>
          <cell r="P264">
            <v>1353.588</v>
          </cell>
          <cell r="Y264">
            <v>798</v>
          </cell>
          <cell r="AA264">
            <v>837.9</v>
          </cell>
        </row>
        <row r="265">
          <cell r="C265">
            <v>1930</v>
          </cell>
          <cell r="D265">
            <v>717</v>
          </cell>
          <cell r="E265">
            <v>541</v>
          </cell>
          <cell r="F265">
            <v>829</v>
          </cell>
          <cell r="G265">
            <v>861</v>
          </cell>
          <cell r="H265">
            <v>1024</v>
          </cell>
          <cell r="P265">
            <v>983.91000000000008</v>
          </cell>
          <cell r="Y265">
            <v>737</v>
          </cell>
          <cell r="AA265">
            <v>773.85</v>
          </cell>
        </row>
        <row r="266">
          <cell r="C266">
            <v>3</v>
          </cell>
          <cell r="D266">
            <v>36</v>
          </cell>
          <cell r="E266">
            <v>11</v>
          </cell>
          <cell r="F266">
            <v>10</v>
          </cell>
          <cell r="G266">
            <v>10</v>
          </cell>
          <cell r="H266">
            <v>10</v>
          </cell>
          <cell r="P266">
            <v>14</v>
          </cell>
          <cell r="Y266">
            <v>0</v>
          </cell>
          <cell r="AA266">
            <v>390</v>
          </cell>
        </row>
        <row r="267">
          <cell r="C267">
            <v>76</v>
          </cell>
          <cell r="D267">
            <v>15</v>
          </cell>
          <cell r="E267">
            <v>84</v>
          </cell>
          <cell r="F267">
            <v>0</v>
          </cell>
          <cell r="G267">
            <v>0</v>
          </cell>
          <cell r="H267">
            <v>60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76</v>
          </cell>
          <cell r="D268">
            <v>15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84</v>
          </cell>
          <cell r="F269">
            <v>0</v>
          </cell>
          <cell r="G269">
            <v>0</v>
          </cell>
          <cell r="H269">
            <v>60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3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3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1201</v>
          </cell>
          <cell r="Y278">
            <v>1267</v>
          </cell>
          <cell r="AA278">
            <v>1330.3500000000001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1201</v>
          </cell>
          <cell r="Y280">
            <v>1267</v>
          </cell>
          <cell r="AA280">
            <v>1330.3500000000001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2554</v>
          </cell>
          <cell r="D291">
            <v>1359</v>
          </cell>
          <cell r="E291">
            <v>1842</v>
          </cell>
          <cell r="F291">
            <v>3552</v>
          </cell>
          <cell r="G291">
            <v>2359</v>
          </cell>
          <cell r="H291">
            <v>2311</v>
          </cell>
          <cell r="P291">
            <v>1307</v>
          </cell>
          <cell r="Y291">
            <v>1307</v>
          </cell>
          <cell r="AA291">
            <v>1372.3500000000001</v>
          </cell>
        </row>
        <row r="292">
          <cell r="C292">
            <v>2554</v>
          </cell>
          <cell r="D292">
            <v>1359</v>
          </cell>
          <cell r="E292">
            <v>1842</v>
          </cell>
          <cell r="F292">
            <v>3552</v>
          </cell>
          <cell r="G292">
            <v>2359</v>
          </cell>
          <cell r="H292">
            <v>2311</v>
          </cell>
          <cell r="P292">
            <v>1307</v>
          </cell>
          <cell r="Y292">
            <v>1307</v>
          </cell>
          <cell r="AA292">
            <v>1372.3500000000001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12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3479</v>
          </cell>
          <cell r="D298">
            <v>8076</v>
          </cell>
          <cell r="E298">
            <v>3804</v>
          </cell>
          <cell r="F298">
            <v>3115</v>
          </cell>
          <cell r="G298">
            <v>5239</v>
          </cell>
          <cell r="H298">
            <v>4999</v>
          </cell>
          <cell r="P298">
            <v>5208</v>
          </cell>
          <cell r="Y298">
            <v>5213</v>
          </cell>
          <cell r="AA298">
            <v>5473.6500000000005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1015</v>
          </cell>
          <cell r="Y299">
            <v>1020</v>
          </cell>
          <cell r="AA299">
            <v>1071</v>
          </cell>
        </row>
        <row r="300">
          <cell r="C300">
            <v>3479</v>
          </cell>
          <cell r="D300">
            <v>8076</v>
          </cell>
          <cell r="E300">
            <v>3804</v>
          </cell>
          <cell r="F300">
            <v>3115</v>
          </cell>
          <cell r="G300">
            <v>5239</v>
          </cell>
          <cell r="H300">
            <v>4999</v>
          </cell>
          <cell r="P300">
            <v>4193</v>
          </cell>
          <cell r="Y300">
            <v>4193</v>
          </cell>
          <cell r="AA300">
            <v>4402.6500000000005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326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34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1505</v>
          </cell>
          <cell r="D353">
            <v>8853</v>
          </cell>
          <cell r="E353">
            <v>13662</v>
          </cell>
          <cell r="F353">
            <v>16804</v>
          </cell>
          <cell r="G353">
            <v>16742</v>
          </cell>
          <cell r="H353">
            <v>15702</v>
          </cell>
          <cell r="P353">
            <v>17077.172000000002</v>
          </cell>
          <cell r="Y353">
            <v>18827</v>
          </cell>
          <cell r="AA353">
            <v>19768.350000000002</v>
          </cell>
        </row>
        <row r="354">
          <cell r="B354" t="str">
            <v>Arts and Culture</v>
          </cell>
          <cell r="C354">
            <v>57695</v>
          </cell>
          <cell r="D354">
            <v>62452</v>
          </cell>
          <cell r="E354">
            <v>65831</v>
          </cell>
          <cell r="F354">
            <v>71576</v>
          </cell>
          <cell r="G354">
            <v>71367</v>
          </cell>
          <cell r="H354">
            <v>71244</v>
          </cell>
          <cell r="P354">
            <v>69096.800000000003</v>
          </cell>
          <cell r="Y354">
            <v>71649</v>
          </cell>
          <cell r="AA354">
            <v>75231.450000000012</v>
          </cell>
        </row>
        <row r="355">
          <cell r="B355" t="str">
            <v>Museums Services</v>
          </cell>
          <cell r="C355">
            <v>59427</v>
          </cell>
          <cell r="D355">
            <v>63543</v>
          </cell>
          <cell r="E355">
            <v>63276</v>
          </cell>
          <cell r="F355">
            <v>62032</v>
          </cell>
          <cell r="G355">
            <v>61305</v>
          </cell>
          <cell r="H355">
            <v>61299</v>
          </cell>
          <cell r="P355">
            <v>62777</v>
          </cell>
          <cell r="Y355">
            <v>66903</v>
          </cell>
          <cell r="AA355">
            <v>70248.150000000009</v>
          </cell>
        </row>
        <row r="356">
          <cell r="B356" t="str">
            <v>Heritage Services</v>
          </cell>
          <cell r="C356">
            <v>20875</v>
          </cell>
          <cell r="D356">
            <v>15711</v>
          </cell>
          <cell r="E356">
            <v>16796</v>
          </cell>
          <cell r="F356">
            <v>20442</v>
          </cell>
          <cell r="G356">
            <v>20440</v>
          </cell>
          <cell r="H356">
            <v>19589</v>
          </cell>
          <cell r="P356">
            <v>19342</v>
          </cell>
          <cell r="Y356">
            <v>19951</v>
          </cell>
          <cell r="AA356">
            <v>20948.550000000003</v>
          </cell>
        </row>
        <row r="357">
          <cell r="B357" t="str">
            <v>Language Services</v>
          </cell>
          <cell r="C357">
            <v>3781</v>
          </cell>
          <cell r="D357">
            <v>3441</v>
          </cell>
          <cell r="E357">
            <v>3591</v>
          </cell>
          <cell r="F357">
            <v>4136</v>
          </cell>
          <cell r="G357">
            <v>4116</v>
          </cell>
          <cell r="H357">
            <v>3955</v>
          </cell>
          <cell r="P357">
            <v>4635</v>
          </cell>
          <cell r="Y357">
            <v>4813</v>
          </cell>
          <cell r="AA357">
            <v>5053.6500000000005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91046</v>
          </cell>
          <cell r="D375">
            <v>88087</v>
          </cell>
          <cell r="E375">
            <v>93598</v>
          </cell>
          <cell r="F375">
            <v>101796</v>
          </cell>
          <cell r="G375">
            <v>100345</v>
          </cell>
          <cell r="H375">
            <v>99721</v>
          </cell>
          <cell r="P375">
            <v>104673.70000000001</v>
          </cell>
          <cell r="Y375">
            <v>112611</v>
          </cell>
          <cell r="AA375">
            <v>118241.55000000002</v>
          </cell>
        </row>
        <row r="376">
          <cell r="C376">
            <v>63734</v>
          </cell>
          <cell r="D376">
            <v>60823</v>
          </cell>
          <cell r="E376">
            <v>65218</v>
          </cell>
          <cell r="F376">
            <v>92552</v>
          </cell>
          <cell r="G376">
            <v>91463</v>
          </cell>
          <cell r="H376">
            <v>89904</v>
          </cell>
          <cell r="P376">
            <v>94418.058000000005</v>
          </cell>
          <cell r="Y376">
            <v>96370</v>
          </cell>
          <cell r="AA376">
            <v>101188.50000000001</v>
          </cell>
        </row>
        <row r="377">
          <cell r="C377">
            <v>27312</v>
          </cell>
          <cell r="D377">
            <v>27264</v>
          </cell>
          <cell r="E377">
            <v>28380</v>
          </cell>
          <cell r="F377">
            <v>9244</v>
          </cell>
          <cell r="G377">
            <v>8882</v>
          </cell>
          <cell r="H377">
            <v>9817</v>
          </cell>
          <cell r="P377">
            <v>10255.642</v>
          </cell>
          <cell r="Y377">
            <v>16241</v>
          </cell>
          <cell r="AA377">
            <v>17053.05</v>
          </cell>
        </row>
        <row r="378">
          <cell r="C378">
            <v>19979</v>
          </cell>
          <cell r="D378">
            <v>27486</v>
          </cell>
          <cell r="E378">
            <v>31546</v>
          </cell>
          <cell r="F378">
            <v>37656</v>
          </cell>
          <cell r="G378">
            <v>37871</v>
          </cell>
          <cell r="H378">
            <v>37129</v>
          </cell>
          <cell r="P378">
            <v>30240.271999999997</v>
          </cell>
          <cell r="Y378">
            <v>31713</v>
          </cell>
          <cell r="AA378">
            <v>33298.649999999994</v>
          </cell>
        </row>
        <row r="379">
          <cell r="C379">
            <v>28</v>
          </cell>
          <cell r="D379">
            <v>10</v>
          </cell>
          <cell r="E379">
            <v>11</v>
          </cell>
          <cell r="F379">
            <v>24</v>
          </cell>
          <cell r="G379">
            <v>24</v>
          </cell>
          <cell r="H379">
            <v>10</v>
          </cell>
          <cell r="P379">
            <v>33.799999999999997</v>
          </cell>
          <cell r="Y379">
            <v>34</v>
          </cell>
          <cell r="AA379">
            <v>35.700000000000003</v>
          </cell>
        </row>
        <row r="380">
          <cell r="C380">
            <v>695</v>
          </cell>
          <cell r="D380">
            <v>266</v>
          </cell>
          <cell r="E380">
            <v>1438</v>
          </cell>
          <cell r="F380">
            <v>3131</v>
          </cell>
          <cell r="G380">
            <v>3131</v>
          </cell>
          <cell r="H380">
            <v>2560</v>
          </cell>
          <cell r="P380">
            <v>3000</v>
          </cell>
          <cell r="Y380">
            <v>2724</v>
          </cell>
          <cell r="AA380">
            <v>2860.2</v>
          </cell>
        </row>
        <row r="381">
          <cell r="C381">
            <v>130</v>
          </cell>
          <cell r="D381">
            <v>18</v>
          </cell>
          <cell r="E381">
            <v>74</v>
          </cell>
          <cell r="F381">
            <v>140</v>
          </cell>
          <cell r="G381">
            <v>400</v>
          </cell>
          <cell r="H381">
            <v>332</v>
          </cell>
          <cell r="P381">
            <v>5</v>
          </cell>
          <cell r="Y381">
            <v>5</v>
          </cell>
          <cell r="AA381">
            <v>5.25</v>
          </cell>
        </row>
        <row r="382">
          <cell r="C382">
            <v>68</v>
          </cell>
          <cell r="D382">
            <v>0</v>
          </cell>
          <cell r="E382">
            <v>10</v>
          </cell>
          <cell r="F382">
            <v>0</v>
          </cell>
          <cell r="G382">
            <v>0</v>
          </cell>
          <cell r="H382">
            <v>0</v>
          </cell>
          <cell r="P382">
            <v>70</v>
          </cell>
          <cell r="Y382">
            <v>558</v>
          </cell>
          <cell r="AA382">
            <v>585.9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50</v>
          </cell>
          <cell r="Y383">
            <v>50</v>
          </cell>
          <cell r="AA383">
            <v>52.5</v>
          </cell>
        </row>
        <row r="384">
          <cell r="C384">
            <v>1279</v>
          </cell>
          <cell r="D384">
            <v>120</v>
          </cell>
          <cell r="E384">
            <v>278</v>
          </cell>
          <cell r="F384">
            <v>241</v>
          </cell>
          <cell r="G384">
            <v>241</v>
          </cell>
          <cell r="H384">
            <v>140</v>
          </cell>
          <cell r="P384">
            <v>209.56400000000008</v>
          </cell>
          <cell r="Y384">
            <v>209</v>
          </cell>
          <cell r="AA384">
            <v>219.45</v>
          </cell>
        </row>
        <row r="385">
          <cell r="C385">
            <v>93</v>
          </cell>
          <cell r="D385">
            <v>44</v>
          </cell>
          <cell r="E385">
            <v>48</v>
          </cell>
          <cell r="F385">
            <v>432</v>
          </cell>
          <cell r="G385">
            <v>-75</v>
          </cell>
          <cell r="H385">
            <v>0</v>
          </cell>
          <cell r="P385">
            <v>169.702</v>
          </cell>
          <cell r="Y385">
            <v>171</v>
          </cell>
          <cell r="AA385">
            <v>179.55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37</v>
          </cell>
          <cell r="AA386">
            <v>38.85</v>
          </cell>
        </row>
        <row r="387">
          <cell r="C387">
            <v>334</v>
          </cell>
          <cell r="D387">
            <v>0</v>
          </cell>
          <cell r="E387">
            <v>0</v>
          </cell>
          <cell r="F387">
            <v>68</v>
          </cell>
          <cell r="G387">
            <v>68</v>
          </cell>
          <cell r="H387">
            <v>48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15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9586</v>
          </cell>
          <cell r="D392">
            <v>20540</v>
          </cell>
          <cell r="E392">
            <v>20605</v>
          </cell>
          <cell r="F392">
            <v>26568</v>
          </cell>
          <cell r="G392">
            <v>26898</v>
          </cell>
          <cell r="H392">
            <v>26873</v>
          </cell>
          <cell r="P392">
            <v>22191.690000000002</v>
          </cell>
          <cell r="Y392">
            <v>23872</v>
          </cell>
          <cell r="AA392">
            <v>25065.600000000002</v>
          </cell>
        </row>
        <row r="393">
          <cell r="C393">
            <v>62</v>
          </cell>
          <cell r="D393">
            <v>885</v>
          </cell>
          <cell r="E393">
            <v>889</v>
          </cell>
          <cell r="F393">
            <v>392</v>
          </cell>
          <cell r="G393">
            <v>392</v>
          </cell>
          <cell r="H393">
            <v>290</v>
          </cell>
          <cell r="P393">
            <v>384</v>
          </cell>
          <cell r="Y393">
            <v>384</v>
          </cell>
          <cell r="AA393">
            <v>403.20000000000005</v>
          </cell>
        </row>
        <row r="394">
          <cell r="C394">
            <v>20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-1216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41</v>
          </cell>
          <cell r="F397">
            <v>0</v>
          </cell>
          <cell r="G397">
            <v>0</v>
          </cell>
          <cell r="H397">
            <v>0</v>
          </cell>
          <cell r="P397">
            <v>15</v>
          </cell>
          <cell r="Y397">
            <v>15</v>
          </cell>
          <cell r="AA397">
            <v>15.75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57</v>
          </cell>
          <cell r="D399">
            <v>2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0.23000000000000043</v>
          </cell>
          <cell r="Y399">
            <v>21</v>
          </cell>
          <cell r="AA399">
            <v>22.05</v>
          </cell>
        </row>
        <row r="400">
          <cell r="C400">
            <v>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18</v>
          </cell>
          <cell r="G401">
            <v>18</v>
          </cell>
          <cell r="H401">
            <v>12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10</v>
          </cell>
          <cell r="D402">
            <v>3</v>
          </cell>
          <cell r="E402">
            <v>6</v>
          </cell>
          <cell r="F402">
            <v>56</v>
          </cell>
          <cell r="G402">
            <v>56</v>
          </cell>
          <cell r="H402">
            <v>36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30</v>
          </cell>
          <cell r="G404">
            <v>30</v>
          </cell>
          <cell r="H404">
            <v>20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26</v>
          </cell>
          <cell r="G406">
            <v>26</v>
          </cell>
          <cell r="H406">
            <v>16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142</v>
          </cell>
          <cell r="D407">
            <v>22</v>
          </cell>
          <cell r="E407">
            <v>50</v>
          </cell>
          <cell r="F407">
            <v>95</v>
          </cell>
          <cell r="G407">
            <v>95</v>
          </cell>
          <cell r="H407">
            <v>83</v>
          </cell>
          <cell r="P407">
            <v>51</v>
          </cell>
          <cell r="Y407">
            <v>31</v>
          </cell>
          <cell r="AA407">
            <v>32.550000000000004</v>
          </cell>
        </row>
        <row r="408">
          <cell r="C408">
            <v>1754</v>
          </cell>
          <cell r="D408">
            <v>171</v>
          </cell>
          <cell r="E408">
            <v>262</v>
          </cell>
          <cell r="F408">
            <v>314</v>
          </cell>
          <cell r="G408">
            <v>314</v>
          </cell>
          <cell r="H408">
            <v>250</v>
          </cell>
          <cell r="P408">
            <v>360.56399999999996</v>
          </cell>
          <cell r="Y408">
            <v>307</v>
          </cell>
          <cell r="AA408">
            <v>322.35000000000002</v>
          </cell>
        </row>
        <row r="409">
          <cell r="C409">
            <v>403</v>
          </cell>
          <cell r="D409">
            <v>93</v>
          </cell>
          <cell r="E409">
            <v>254</v>
          </cell>
          <cell r="F409">
            <v>319</v>
          </cell>
          <cell r="G409">
            <v>229</v>
          </cell>
          <cell r="H409">
            <v>188</v>
          </cell>
          <cell r="P409">
            <v>148.57600000000002</v>
          </cell>
          <cell r="Y409">
            <v>149</v>
          </cell>
          <cell r="AA409">
            <v>156.44999999999999</v>
          </cell>
        </row>
        <row r="410">
          <cell r="C410">
            <v>257</v>
          </cell>
          <cell r="D410">
            <v>54</v>
          </cell>
          <cell r="E410">
            <v>116</v>
          </cell>
          <cell r="F410">
            <v>80</v>
          </cell>
          <cell r="G410">
            <v>80</v>
          </cell>
          <cell r="H410">
            <v>127</v>
          </cell>
          <cell r="P410">
            <v>40</v>
          </cell>
          <cell r="Y410">
            <v>69</v>
          </cell>
          <cell r="AA410">
            <v>72.45</v>
          </cell>
        </row>
        <row r="411">
          <cell r="C411">
            <v>72</v>
          </cell>
          <cell r="D411">
            <v>1023</v>
          </cell>
          <cell r="E411">
            <v>994</v>
          </cell>
          <cell r="F411">
            <v>587</v>
          </cell>
          <cell r="G411">
            <v>587</v>
          </cell>
          <cell r="H411">
            <v>741</v>
          </cell>
          <cell r="P411">
            <v>383</v>
          </cell>
          <cell r="Y411">
            <v>77</v>
          </cell>
          <cell r="AA411">
            <v>80.849999999999994</v>
          </cell>
        </row>
        <row r="412">
          <cell r="C412">
            <v>4126</v>
          </cell>
          <cell r="D412">
            <v>3529</v>
          </cell>
          <cell r="E412">
            <v>5847</v>
          </cell>
          <cell r="F412">
            <v>4157</v>
          </cell>
          <cell r="G412">
            <v>4296</v>
          </cell>
          <cell r="H412">
            <v>4301</v>
          </cell>
          <cell r="P412">
            <v>1817.9939999999997</v>
          </cell>
          <cell r="Y412">
            <v>1790</v>
          </cell>
          <cell r="AA412">
            <v>1879.4999999999998</v>
          </cell>
        </row>
        <row r="413">
          <cell r="C413">
            <v>167</v>
          </cell>
          <cell r="D413">
            <v>23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979</v>
          </cell>
          <cell r="D414">
            <v>337</v>
          </cell>
          <cell r="E414">
            <v>48</v>
          </cell>
          <cell r="F414">
            <v>680</v>
          </cell>
          <cell r="G414">
            <v>766</v>
          </cell>
          <cell r="H414">
            <v>714</v>
          </cell>
          <cell r="P414">
            <v>850</v>
          </cell>
          <cell r="Y414">
            <v>750</v>
          </cell>
          <cell r="AA414">
            <v>787.5</v>
          </cell>
        </row>
        <row r="415">
          <cell r="C415">
            <v>903</v>
          </cell>
          <cell r="D415">
            <v>114</v>
          </cell>
          <cell r="E415">
            <v>540</v>
          </cell>
          <cell r="F415">
            <v>237</v>
          </cell>
          <cell r="G415">
            <v>234</v>
          </cell>
          <cell r="H415">
            <v>317</v>
          </cell>
          <cell r="P415">
            <v>335.15200000000004</v>
          </cell>
          <cell r="Y415">
            <v>335</v>
          </cell>
          <cell r="AA415">
            <v>351.75</v>
          </cell>
        </row>
        <row r="416">
          <cell r="C416">
            <v>7</v>
          </cell>
          <cell r="D416">
            <v>232</v>
          </cell>
          <cell r="E416">
            <v>35</v>
          </cell>
          <cell r="F416">
            <v>61</v>
          </cell>
          <cell r="G416">
            <v>61</v>
          </cell>
          <cell r="H416">
            <v>71</v>
          </cell>
          <cell r="P416">
            <v>125</v>
          </cell>
          <cell r="Y416">
            <v>125</v>
          </cell>
          <cell r="AA416">
            <v>131.25</v>
          </cell>
        </row>
        <row r="417">
          <cell r="C417">
            <v>0</v>
          </cell>
          <cell r="D417">
            <v>1</v>
          </cell>
          <cell r="E417">
            <v>1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1</v>
          </cell>
          <cell r="E418">
            <v>1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1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13936</v>
          </cell>
          <cell r="D428">
            <v>15561</v>
          </cell>
          <cell r="E428">
            <v>11823</v>
          </cell>
          <cell r="F428">
            <v>11823</v>
          </cell>
          <cell r="G428">
            <v>11823</v>
          </cell>
          <cell r="H428">
            <v>11823</v>
          </cell>
          <cell r="P428">
            <v>12091</v>
          </cell>
          <cell r="Y428">
            <v>12678</v>
          </cell>
          <cell r="AA428">
            <v>13311.900000000001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13936</v>
          </cell>
          <cell r="D430">
            <v>15561</v>
          </cell>
          <cell r="E430">
            <v>11823</v>
          </cell>
          <cell r="F430">
            <v>11823</v>
          </cell>
          <cell r="G430">
            <v>11823</v>
          </cell>
          <cell r="H430">
            <v>11823</v>
          </cell>
          <cell r="P430">
            <v>12091</v>
          </cell>
          <cell r="Y430">
            <v>12678</v>
          </cell>
          <cell r="AA430">
            <v>13311.900000000001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13223</v>
          </cell>
          <cell r="D440">
            <v>12501</v>
          </cell>
          <cell r="E440">
            <v>19533</v>
          </cell>
          <cell r="F440">
            <v>19232</v>
          </cell>
          <cell r="G440">
            <v>19232</v>
          </cell>
          <cell r="H440">
            <v>19348</v>
          </cell>
          <cell r="P440">
            <v>20732</v>
          </cell>
          <cell r="Y440">
            <v>20232</v>
          </cell>
          <cell r="AA440">
            <v>21243.599999999999</v>
          </cell>
        </row>
        <row r="441">
          <cell r="C441">
            <v>462</v>
          </cell>
          <cell r="D441">
            <v>496</v>
          </cell>
          <cell r="E441">
            <v>668</v>
          </cell>
          <cell r="F441">
            <v>490</v>
          </cell>
          <cell r="G441">
            <v>876</v>
          </cell>
          <cell r="H441">
            <v>984</v>
          </cell>
          <cell r="P441">
            <v>313</v>
          </cell>
          <cell r="Y441">
            <v>337</v>
          </cell>
          <cell r="AA441">
            <v>353.85</v>
          </cell>
        </row>
        <row r="442">
          <cell r="C442">
            <v>462</v>
          </cell>
          <cell r="D442">
            <v>496</v>
          </cell>
          <cell r="E442">
            <v>668</v>
          </cell>
          <cell r="F442">
            <v>490</v>
          </cell>
          <cell r="G442">
            <v>876</v>
          </cell>
          <cell r="H442">
            <v>984</v>
          </cell>
          <cell r="P442">
            <v>313</v>
          </cell>
          <cell r="Y442">
            <v>337</v>
          </cell>
          <cell r="AA442">
            <v>353.85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4506</v>
          </cell>
          <cell r="D445">
            <v>9715</v>
          </cell>
          <cell r="E445">
            <v>3798</v>
          </cell>
          <cell r="F445">
            <v>3000</v>
          </cell>
          <cell r="G445">
            <v>2201</v>
          </cell>
          <cell r="H445">
            <v>1451</v>
          </cell>
          <cell r="P445">
            <v>3000</v>
          </cell>
          <cell r="Y445">
            <v>3000</v>
          </cell>
          <cell r="AA445">
            <v>3150</v>
          </cell>
        </row>
        <row r="446">
          <cell r="C446">
            <v>4506</v>
          </cell>
          <cell r="D446">
            <v>9640</v>
          </cell>
          <cell r="E446">
            <v>3798</v>
          </cell>
          <cell r="F446">
            <v>3000</v>
          </cell>
          <cell r="G446">
            <v>2201</v>
          </cell>
          <cell r="H446">
            <v>1451</v>
          </cell>
          <cell r="P446">
            <v>3000</v>
          </cell>
          <cell r="Y446">
            <v>3000</v>
          </cell>
          <cell r="AA446">
            <v>3150</v>
          </cell>
        </row>
        <row r="447">
          <cell r="C447">
            <v>0</v>
          </cell>
          <cell r="D447">
            <v>75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130</v>
          </cell>
          <cell r="D448">
            <v>113</v>
          </cell>
          <cell r="E448">
            <v>270</v>
          </cell>
          <cell r="F448">
            <v>393</v>
          </cell>
          <cell r="G448">
            <v>842</v>
          </cell>
          <cell r="H448">
            <v>553</v>
          </cell>
          <cell r="P448">
            <v>728</v>
          </cell>
          <cell r="Y448">
            <v>422</v>
          </cell>
          <cell r="AA448">
            <v>443.1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50</v>
          </cell>
          <cell r="Y449">
            <v>342</v>
          </cell>
          <cell r="AA449">
            <v>359.1</v>
          </cell>
        </row>
        <row r="450">
          <cell r="C450">
            <v>130</v>
          </cell>
          <cell r="D450">
            <v>113</v>
          </cell>
          <cell r="E450">
            <v>270</v>
          </cell>
          <cell r="F450">
            <v>393</v>
          </cell>
          <cell r="G450">
            <v>842</v>
          </cell>
          <cell r="H450">
            <v>553</v>
          </cell>
          <cell r="P450">
            <v>678</v>
          </cell>
          <cell r="Y450">
            <v>80</v>
          </cell>
          <cell r="AA450">
            <v>84</v>
          </cell>
        </row>
        <row r="451">
          <cell r="C451">
            <v>0</v>
          </cell>
          <cell r="D451">
            <v>0</v>
          </cell>
          <cell r="E451">
            <v>1910</v>
          </cell>
          <cell r="F451">
            <v>600</v>
          </cell>
          <cell r="G451">
            <v>780</v>
          </cell>
          <cell r="H451">
            <v>780</v>
          </cell>
          <cell r="P451">
            <v>1150</v>
          </cell>
          <cell r="Y451">
            <v>1150</v>
          </cell>
          <cell r="AA451">
            <v>1207.5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40</v>
          </cell>
          <cell r="E456">
            <v>9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1506</v>
          </cell>
          <cell r="D503">
            <v>1628</v>
          </cell>
          <cell r="E503">
            <v>1503</v>
          </cell>
          <cell r="F503">
            <v>1713</v>
          </cell>
          <cell r="G503">
            <v>1643</v>
          </cell>
          <cell r="H503">
            <v>1625</v>
          </cell>
          <cell r="P503">
            <v>1635</v>
          </cell>
          <cell r="Y503">
            <v>1707</v>
          </cell>
          <cell r="AA503">
            <v>1792.3500000000001</v>
          </cell>
        </row>
        <row r="504">
          <cell r="B504" t="str">
            <v>Library and Information Services</v>
          </cell>
          <cell r="C504">
            <v>152066</v>
          </cell>
          <cell r="D504">
            <v>121041</v>
          </cell>
          <cell r="E504">
            <v>157708</v>
          </cell>
          <cell r="F504">
            <v>175105</v>
          </cell>
          <cell r="G504">
            <v>177013</v>
          </cell>
          <cell r="H504">
            <v>164528.79999999999</v>
          </cell>
          <cell r="P504">
            <v>209155.7</v>
          </cell>
          <cell r="Y504">
            <v>221203</v>
          </cell>
          <cell r="AA504">
            <v>234060.25</v>
          </cell>
        </row>
        <row r="505">
          <cell r="B505" t="str">
            <v>Archives Services</v>
          </cell>
          <cell r="C505">
            <v>8406</v>
          </cell>
          <cell r="D505">
            <v>10094</v>
          </cell>
          <cell r="E505">
            <v>11176</v>
          </cell>
          <cell r="F505">
            <v>13902</v>
          </cell>
          <cell r="G505">
            <v>13832</v>
          </cell>
          <cell r="H505">
            <v>13108</v>
          </cell>
          <cell r="P505">
            <v>13668</v>
          </cell>
          <cell r="Y505">
            <v>13706</v>
          </cell>
          <cell r="AA505">
            <v>14391.300000000001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35499</v>
          </cell>
          <cell r="D525">
            <v>38734</v>
          </cell>
          <cell r="E525">
            <v>50397</v>
          </cell>
          <cell r="F525">
            <v>58466</v>
          </cell>
          <cell r="G525">
            <v>64428</v>
          </cell>
          <cell r="H525">
            <v>64097</v>
          </cell>
          <cell r="P525">
            <v>72014</v>
          </cell>
          <cell r="Y525">
            <v>79897</v>
          </cell>
          <cell r="AA525">
            <v>83891.85</v>
          </cell>
        </row>
        <row r="526">
          <cell r="C526">
            <v>24848</v>
          </cell>
          <cell r="D526">
            <v>27637</v>
          </cell>
          <cell r="E526">
            <v>43685</v>
          </cell>
          <cell r="F526">
            <v>49697</v>
          </cell>
          <cell r="G526">
            <v>55651</v>
          </cell>
          <cell r="H526">
            <v>53279</v>
          </cell>
          <cell r="P526">
            <v>61030</v>
          </cell>
          <cell r="Y526">
            <v>66909</v>
          </cell>
          <cell r="AA526">
            <v>70254.45</v>
          </cell>
        </row>
        <row r="527">
          <cell r="C527">
            <v>10651</v>
          </cell>
          <cell r="D527">
            <v>11097</v>
          </cell>
          <cell r="E527">
            <v>6712</v>
          </cell>
          <cell r="F527">
            <v>8769</v>
          </cell>
          <cell r="G527">
            <v>8777</v>
          </cell>
          <cell r="H527">
            <v>10818</v>
          </cell>
          <cell r="P527">
            <v>10984</v>
          </cell>
          <cell r="Y527">
            <v>12988</v>
          </cell>
          <cell r="AA527">
            <v>13637.400000000001</v>
          </cell>
        </row>
        <row r="528">
          <cell r="C528">
            <v>26870</v>
          </cell>
          <cell r="D528">
            <v>25147</v>
          </cell>
          <cell r="E528">
            <v>21928</v>
          </cell>
          <cell r="F528">
            <v>18365</v>
          </cell>
          <cell r="G528">
            <v>32293</v>
          </cell>
          <cell r="H528">
            <v>27854.799999999999</v>
          </cell>
          <cell r="P528">
            <v>33053.699999999997</v>
          </cell>
          <cell r="Y528">
            <v>24512</v>
          </cell>
          <cell r="AA528">
            <v>27534.7</v>
          </cell>
        </row>
        <row r="529">
          <cell r="C529">
            <v>681</v>
          </cell>
          <cell r="D529">
            <v>244</v>
          </cell>
          <cell r="E529">
            <v>323</v>
          </cell>
          <cell r="F529">
            <v>596</v>
          </cell>
          <cell r="G529">
            <v>571</v>
          </cell>
          <cell r="H529">
            <v>489.8</v>
          </cell>
          <cell r="P529">
            <v>828</v>
          </cell>
          <cell r="Y529">
            <v>828</v>
          </cell>
          <cell r="AA529">
            <v>869.40000000000009</v>
          </cell>
        </row>
        <row r="530">
          <cell r="C530">
            <v>757</v>
          </cell>
          <cell r="D530">
            <v>525</v>
          </cell>
          <cell r="E530">
            <v>182</v>
          </cell>
          <cell r="F530">
            <v>340</v>
          </cell>
          <cell r="G530">
            <v>480</v>
          </cell>
          <cell r="H530">
            <v>408</v>
          </cell>
          <cell r="P530">
            <v>859</v>
          </cell>
          <cell r="Y530">
            <v>859</v>
          </cell>
          <cell r="AA530">
            <v>901.95</v>
          </cell>
        </row>
        <row r="531">
          <cell r="C531">
            <v>5723</v>
          </cell>
          <cell r="D531">
            <v>4269</v>
          </cell>
          <cell r="E531">
            <v>2753</v>
          </cell>
          <cell r="F531">
            <v>111</v>
          </cell>
          <cell r="G531">
            <v>3111</v>
          </cell>
          <cell r="H531">
            <v>3046</v>
          </cell>
          <cell r="P531">
            <v>10119.700000000001</v>
          </cell>
          <cell r="Y531">
            <v>4070</v>
          </cell>
          <cell r="AA531">
            <v>6070.5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725</v>
          </cell>
          <cell r="D534">
            <v>36</v>
          </cell>
          <cell r="E534">
            <v>46</v>
          </cell>
          <cell r="F534">
            <v>90</v>
          </cell>
          <cell r="G534">
            <v>90</v>
          </cell>
          <cell r="H534">
            <v>64</v>
          </cell>
          <cell r="P534">
            <v>31</v>
          </cell>
          <cell r="Y534">
            <v>31</v>
          </cell>
          <cell r="AA534">
            <v>32.650000000000006</v>
          </cell>
        </row>
        <row r="535">
          <cell r="C535">
            <v>386</v>
          </cell>
          <cell r="D535">
            <v>1073</v>
          </cell>
          <cell r="E535">
            <v>242</v>
          </cell>
          <cell r="F535">
            <v>815</v>
          </cell>
          <cell r="G535">
            <v>595</v>
          </cell>
          <cell r="H535">
            <v>475</v>
          </cell>
          <cell r="P535">
            <v>585</v>
          </cell>
          <cell r="Y535">
            <v>-301</v>
          </cell>
          <cell r="AA535">
            <v>-316.05</v>
          </cell>
        </row>
        <row r="536">
          <cell r="C536">
            <v>2769</v>
          </cell>
          <cell r="D536">
            <v>2535</v>
          </cell>
          <cell r="E536">
            <v>1560</v>
          </cell>
          <cell r="F536">
            <v>1166</v>
          </cell>
          <cell r="G536">
            <v>3774</v>
          </cell>
          <cell r="H536">
            <v>2718</v>
          </cell>
          <cell r="P536">
            <v>2700</v>
          </cell>
          <cell r="Y536">
            <v>2700</v>
          </cell>
          <cell r="AA536">
            <v>2835</v>
          </cell>
        </row>
        <row r="537">
          <cell r="C537">
            <v>1508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2526</v>
          </cell>
          <cell r="D542">
            <v>2873</v>
          </cell>
          <cell r="E542">
            <v>1821</v>
          </cell>
          <cell r="F542">
            <v>1948</v>
          </cell>
          <cell r="G542">
            <v>3748</v>
          </cell>
          <cell r="H542">
            <v>3406</v>
          </cell>
          <cell r="P542">
            <v>2998</v>
          </cell>
          <cell r="Y542">
            <v>2864</v>
          </cell>
          <cell r="AA542">
            <v>3007.2000000000003</v>
          </cell>
        </row>
        <row r="543">
          <cell r="C543">
            <v>54</v>
          </cell>
          <cell r="D543">
            <v>255</v>
          </cell>
          <cell r="E543">
            <v>227</v>
          </cell>
          <cell r="F543">
            <v>237</v>
          </cell>
          <cell r="G543">
            <v>167</v>
          </cell>
          <cell r="H543">
            <v>178</v>
          </cell>
          <cell r="P543">
            <v>323</v>
          </cell>
          <cell r="Y543">
            <v>323</v>
          </cell>
          <cell r="AA543">
            <v>339.15000000000003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231</v>
          </cell>
          <cell r="D545">
            <v>0</v>
          </cell>
          <cell r="E545">
            <v>772</v>
          </cell>
          <cell r="F545">
            <v>200</v>
          </cell>
          <cell r="G545">
            <v>2557</v>
          </cell>
          <cell r="H545">
            <v>2468</v>
          </cell>
          <cell r="P545">
            <v>530</v>
          </cell>
          <cell r="Y545">
            <v>530</v>
          </cell>
          <cell r="AA545">
            <v>556.5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13</v>
          </cell>
          <cell r="F547">
            <v>30</v>
          </cell>
          <cell r="G547">
            <v>30</v>
          </cell>
          <cell r="H547">
            <v>15</v>
          </cell>
          <cell r="P547">
            <v>30</v>
          </cell>
          <cell r="Y547">
            <v>20</v>
          </cell>
          <cell r="AA547">
            <v>21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28</v>
          </cell>
          <cell r="D551">
            <v>0</v>
          </cell>
          <cell r="E551">
            <v>0</v>
          </cell>
          <cell r="F551">
            <v>5000</v>
          </cell>
          <cell r="G551">
            <v>5000</v>
          </cell>
          <cell r="H551">
            <v>2558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451</v>
          </cell>
          <cell r="D552">
            <v>1271</v>
          </cell>
          <cell r="E552">
            <v>12</v>
          </cell>
          <cell r="F552">
            <v>830</v>
          </cell>
          <cell r="G552">
            <v>2330</v>
          </cell>
          <cell r="H552">
            <v>1747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1276</v>
          </cell>
          <cell r="F556">
            <v>0</v>
          </cell>
          <cell r="G556">
            <v>0</v>
          </cell>
          <cell r="H556">
            <v>623</v>
          </cell>
          <cell r="P556">
            <v>2000</v>
          </cell>
          <cell r="Y556">
            <v>755</v>
          </cell>
          <cell r="AA556">
            <v>792.75</v>
          </cell>
        </row>
        <row r="557">
          <cell r="C557">
            <v>108</v>
          </cell>
          <cell r="D557">
            <v>11</v>
          </cell>
          <cell r="E557">
            <v>8</v>
          </cell>
          <cell r="F557">
            <v>32</v>
          </cell>
          <cell r="G557">
            <v>32</v>
          </cell>
          <cell r="H557">
            <v>25</v>
          </cell>
          <cell r="P557">
            <v>405</v>
          </cell>
          <cell r="Y557">
            <v>405</v>
          </cell>
          <cell r="AA557">
            <v>425.25</v>
          </cell>
        </row>
        <row r="558">
          <cell r="C558">
            <v>459</v>
          </cell>
          <cell r="D558">
            <v>248</v>
          </cell>
          <cell r="E558">
            <v>193</v>
          </cell>
          <cell r="F558">
            <v>295</v>
          </cell>
          <cell r="G558">
            <v>295</v>
          </cell>
          <cell r="H558">
            <v>259</v>
          </cell>
          <cell r="P558">
            <v>717</v>
          </cell>
          <cell r="Y558">
            <v>717</v>
          </cell>
          <cell r="AA558">
            <v>752.85</v>
          </cell>
        </row>
        <row r="559">
          <cell r="C559">
            <v>4188</v>
          </cell>
          <cell r="D559">
            <v>6704</v>
          </cell>
          <cell r="E559">
            <v>5075</v>
          </cell>
          <cell r="F559">
            <v>2209</v>
          </cell>
          <cell r="G559">
            <v>3709</v>
          </cell>
          <cell r="H559">
            <v>4255</v>
          </cell>
          <cell r="P559">
            <v>6000</v>
          </cell>
          <cell r="Y559">
            <v>6000</v>
          </cell>
          <cell r="AA559">
            <v>6300</v>
          </cell>
        </row>
        <row r="560">
          <cell r="C560">
            <v>184</v>
          </cell>
          <cell r="D560">
            <v>81</v>
          </cell>
          <cell r="E560">
            <v>158</v>
          </cell>
          <cell r="F560">
            <v>300</v>
          </cell>
          <cell r="G560">
            <v>300</v>
          </cell>
          <cell r="H560">
            <v>200</v>
          </cell>
          <cell r="P560">
            <v>1270</v>
          </cell>
          <cell r="Y560">
            <v>1270</v>
          </cell>
          <cell r="AA560">
            <v>1333.5</v>
          </cell>
        </row>
        <row r="561">
          <cell r="C561">
            <v>0</v>
          </cell>
          <cell r="D561">
            <v>110</v>
          </cell>
          <cell r="E561">
            <v>8</v>
          </cell>
          <cell r="F561">
            <v>191</v>
          </cell>
          <cell r="G561">
            <v>191</v>
          </cell>
          <cell r="H561">
            <v>135</v>
          </cell>
          <cell r="P561">
            <v>6</v>
          </cell>
          <cell r="Y561">
            <v>6</v>
          </cell>
          <cell r="AA561">
            <v>6.3000000000000007</v>
          </cell>
        </row>
        <row r="562">
          <cell r="C562">
            <v>3244</v>
          </cell>
          <cell r="D562">
            <v>3605</v>
          </cell>
          <cell r="E562">
            <v>4760</v>
          </cell>
          <cell r="F562">
            <v>2408</v>
          </cell>
          <cell r="G562">
            <v>3365</v>
          </cell>
          <cell r="H562">
            <v>3266</v>
          </cell>
          <cell r="P562">
            <v>1344</v>
          </cell>
          <cell r="Y562">
            <v>1227</v>
          </cell>
          <cell r="AA562">
            <v>1288.3499999999999</v>
          </cell>
        </row>
        <row r="563">
          <cell r="C563">
            <v>22</v>
          </cell>
          <cell r="D563">
            <v>216</v>
          </cell>
          <cell r="E563">
            <v>804</v>
          </cell>
          <cell r="F563">
            <v>440</v>
          </cell>
          <cell r="G563">
            <v>440</v>
          </cell>
          <cell r="H563">
            <v>235</v>
          </cell>
          <cell r="P563">
            <v>790</v>
          </cell>
          <cell r="Y563">
            <v>790</v>
          </cell>
          <cell r="AA563">
            <v>829.5</v>
          </cell>
        </row>
        <row r="564">
          <cell r="C564">
            <v>2398</v>
          </cell>
          <cell r="D564">
            <v>643</v>
          </cell>
          <cell r="E564">
            <v>1131</v>
          </cell>
          <cell r="F564">
            <v>847</v>
          </cell>
          <cell r="G564">
            <v>878</v>
          </cell>
          <cell r="H564">
            <v>673</v>
          </cell>
          <cell r="P564">
            <v>938</v>
          </cell>
          <cell r="Y564">
            <v>838</v>
          </cell>
          <cell r="AA564">
            <v>879.90000000000009</v>
          </cell>
        </row>
        <row r="565">
          <cell r="C565">
            <v>425</v>
          </cell>
          <cell r="D565">
            <v>414</v>
          </cell>
          <cell r="E565">
            <v>564</v>
          </cell>
          <cell r="F565">
            <v>210</v>
          </cell>
          <cell r="G565">
            <v>560</v>
          </cell>
          <cell r="H565">
            <v>571</v>
          </cell>
          <cell r="P565">
            <v>580</v>
          </cell>
          <cell r="Y565">
            <v>580</v>
          </cell>
          <cell r="AA565">
            <v>609</v>
          </cell>
        </row>
        <row r="566">
          <cell r="C566">
            <v>0</v>
          </cell>
          <cell r="D566">
            <v>34</v>
          </cell>
          <cell r="E566">
            <v>0</v>
          </cell>
          <cell r="F566">
            <v>70</v>
          </cell>
          <cell r="G566">
            <v>70</v>
          </cell>
          <cell r="H566">
            <v>40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44</v>
          </cell>
          <cell r="D567">
            <v>4</v>
          </cell>
          <cell r="E567">
            <v>1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44</v>
          </cell>
          <cell r="D568">
            <v>4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1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40493</v>
          </cell>
          <cell r="D571">
            <v>35921</v>
          </cell>
          <cell r="E571">
            <v>50701</v>
          </cell>
          <cell r="F571">
            <v>43311</v>
          </cell>
          <cell r="G571">
            <v>43311</v>
          </cell>
          <cell r="H571">
            <v>39946</v>
          </cell>
          <cell r="P571">
            <v>55311</v>
          </cell>
          <cell r="Y571">
            <v>55311</v>
          </cell>
          <cell r="AA571">
            <v>58076.549999999981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40493</v>
          </cell>
          <cell r="D576">
            <v>35921</v>
          </cell>
          <cell r="E576">
            <v>50701</v>
          </cell>
          <cell r="F576">
            <v>43311</v>
          </cell>
          <cell r="G576">
            <v>43311</v>
          </cell>
          <cell r="H576">
            <v>39946</v>
          </cell>
          <cell r="P576">
            <v>55311</v>
          </cell>
          <cell r="Y576">
            <v>55311</v>
          </cell>
          <cell r="AA576">
            <v>58076.549999999981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2000</v>
          </cell>
          <cell r="D590">
            <v>1000</v>
          </cell>
          <cell r="E590">
            <v>1500</v>
          </cell>
          <cell r="F590">
            <v>1500</v>
          </cell>
          <cell r="G590">
            <v>1500</v>
          </cell>
          <cell r="H590">
            <v>1500</v>
          </cell>
          <cell r="P590">
            <v>1500</v>
          </cell>
          <cell r="Y590">
            <v>1500</v>
          </cell>
          <cell r="AA590">
            <v>1575</v>
          </cell>
        </row>
        <row r="591">
          <cell r="C591">
            <v>98</v>
          </cell>
          <cell r="D591">
            <v>358</v>
          </cell>
          <cell r="E591">
            <v>31</v>
          </cell>
          <cell r="F591">
            <v>200</v>
          </cell>
          <cell r="G591">
            <v>235</v>
          </cell>
          <cell r="H591">
            <v>235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98</v>
          </cell>
          <cell r="D592">
            <v>358</v>
          </cell>
          <cell r="E592">
            <v>31</v>
          </cell>
          <cell r="F592">
            <v>200</v>
          </cell>
          <cell r="G592">
            <v>235</v>
          </cell>
          <cell r="H592">
            <v>235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50106</v>
          </cell>
          <cell r="D595">
            <v>24425</v>
          </cell>
          <cell r="E595">
            <v>44873</v>
          </cell>
          <cell r="F595">
            <v>67646</v>
          </cell>
          <cell r="G595">
            <v>48339</v>
          </cell>
          <cell r="H595">
            <v>43351</v>
          </cell>
          <cell r="P595">
            <v>58500</v>
          </cell>
          <cell r="Y595">
            <v>71416</v>
          </cell>
          <cell r="AA595">
            <v>74986.8</v>
          </cell>
        </row>
        <row r="596">
          <cell r="C596">
            <v>50106</v>
          </cell>
          <cell r="D596">
            <v>24425</v>
          </cell>
          <cell r="E596">
            <v>44873</v>
          </cell>
          <cell r="F596">
            <v>67646</v>
          </cell>
          <cell r="G596">
            <v>48339</v>
          </cell>
          <cell r="H596">
            <v>43351</v>
          </cell>
          <cell r="P596">
            <v>58500</v>
          </cell>
          <cell r="Y596">
            <v>71416</v>
          </cell>
          <cell r="AA596">
            <v>74986.8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6868</v>
          </cell>
          <cell r="D598">
            <v>7143</v>
          </cell>
          <cell r="E598">
            <v>230</v>
          </cell>
          <cell r="F598">
            <v>1232</v>
          </cell>
          <cell r="G598">
            <v>2382</v>
          </cell>
          <cell r="H598">
            <v>2278</v>
          </cell>
          <cell r="P598">
            <v>4080</v>
          </cell>
          <cell r="Y598">
            <v>3980</v>
          </cell>
          <cell r="AA598">
            <v>4179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1780</v>
          </cell>
          <cell r="H599">
            <v>0</v>
          </cell>
          <cell r="P599">
            <v>1580</v>
          </cell>
          <cell r="Y599">
            <v>1580</v>
          </cell>
          <cell r="AA599">
            <v>1659</v>
          </cell>
        </row>
        <row r="600">
          <cell r="C600">
            <v>6868</v>
          </cell>
          <cell r="D600">
            <v>7143</v>
          </cell>
          <cell r="E600">
            <v>230</v>
          </cell>
          <cell r="F600">
            <v>1232</v>
          </cell>
          <cell r="G600">
            <v>602</v>
          </cell>
          <cell r="H600">
            <v>2278</v>
          </cell>
          <cell r="P600">
            <v>2500</v>
          </cell>
          <cell r="Y600">
            <v>2400</v>
          </cell>
          <cell r="AA600">
            <v>2520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31</v>
          </cell>
          <cell r="E606">
            <v>726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</v>
          </cell>
          <cell r="C653">
            <v>660</v>
          </cell>
          <cell r="D653">
            <v>1209</v>
          </cell>
          <cell r="E653">
            <v>1292</v>
          </cell>
          <cell r="F653">
            <v>1570</v>
          </cell>
          <cell r="G653">
            <v>1560</v>
          </cell>
          <cell r="H653">
            <v>1630</v>
          </cell>
          <cell r="P653">
            <v>1474.508</v>
          </cell>
          <cell r="Y653">
            <v>1524</v>
          </cell>
          <cell r="AA653">
            <v>1600.2</v>
          </cell>
        </row>
        <row r="654">
          <cell r="B654" t="str">
            <v>Sport Development</v>
          </cell>
          <cell r="C654">
            <v>51062</v>
          </cell>
          <cell r="D654">
            <v>70808</v>
          </cell>
          <cell r="E654">
            <v>70833</v>
          </cell>
          <cell r="F654">
            <v>78104</v>
          </cell>
          <cell r="G654">
            <v>75574</v>
          </cell>
          <cell r="H654">
            <v>72378</v>
          </cell>
          <cell r="P654">
            <v>75395</v>
          </cell>
          <cell r="Y654">
            <v>78854</v>
          </cell>
          <cell r="AA654">
            <v>82796.7</v>
          </cell>
        </row>
        <row r="655">
          <cell r="B655" t="str">
            <v>Recreation Development</v>
          </cell>
          <cell r="C655">
            <v>79700</v>
          </cell>
          <cell r="D655">
            <v>79734</v>
          </cell>
          <cell r="E655">
            <v>86874</v>
          </cell>
          <cell r="F655">
            <v>89267</v>
          </cell>
          <cell r="G655">
            <v>90625</v>
          </cell>
          <cell r="H655">
            <v>94112</v>
          </cell>
          <cell r="P655">
            <v>85012.1</v>
          </cell>
          <cell r="Y655">
            <v>91949</v>
          </cell>
          <cell r="AA655">
            <v>97237</v>
          </cell>
        </row>
        <row r="656">
          <cell r="B656" t="str">
            <v>School Sport</v>
          </cell>
          <cell r="C656">
            <v>6362</v>
          </cell>
          <cell r="D656">
            <v>5247</v>
          </cell>
          <cell r="E656">
            <v>4979</v>
          </cell>
          <cell r="F656">
            <v>5358</v>
          </cell>
          <cell r="G656">
            <v>5358</v>
          </cell>
          <cell r="H656">
            <v>5315</v>
          </cell>
          <cell r="P656">
            <v>4271.9520000000002</v>
          </cell>
          <cell r="Y656">
            <v>3546</v>
          </cell>
          <cell r="AA656">
            <v>3723.3</v>
          </cell>
        </row>
        <row r="657">
          <cell r="B657" t="str">
            <v>2010 World Cup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48865</v>
          </cell>
          <cell r="D675">
            <v>40638</v>
          </cell>
          <cell r="E675">
            <v>45878</v>
          </cell>
          <cell r="F675">
            <v>54712</v>
          </cell>
          <cell r="G675">
            <v>53964</v>
          </cell>
          <cell r="H675">
            <v>52185</v>
          </cell>
          <cell r="P675">
            <v>56861.637999999999</v>
          </cell>
          <cell r="Y675">
            <v>63351</v>
          </cell>
          <cell r="AA675">
            <v>66518.549999999988</v>
          </cell>
        </row>
        <row r="676">
          <cell r="C676">
            <v>34209</v>
          </cell>
          <cell r="D676">
            <v>25702</v>
          </cell>
          <cell r="E676">
            <v>30241</v>
          </cell>
          <cell r="F676">
            <v>46394</v>
          </cell>
          <cell r="G676">
            <v>45646</v>
          </cell>
          <cell r="H676">
            <v>44012</v>
          </cell>
          <cell r="P676">
            <v>49119.006000000001</v>
          </cell>
          <cell r="Y676">
            <v>56573</v>
          </cell>
          <cell r="AA676">
            <v>59401.649999999994</v>
          </cell>
        </row>
        <row r="677">
          <cell r="C677">
            <v>14656</v>
          </cell>
          <cell r="D677">
            <v>14936</v>
          </cell>
          <cell r="E677">
            <v>15637</v>
          </cell>
          <cell r="F677">
            <v>8318</v>
          </cell>
          <cell r="G677">
            <v>8318</v>
          </cell>
          <cell r="H677">
            <v>8173</v>
          </cell>
          <cell r="P677">
            <v>7742.6320000000005</v>
          </cell>
          <cell r="Y677">
            <v>6778</v>
          </cell>
          <cell r="AA677">
            <v>7116.9000000000005</v>
          </cell>
        </row>
        <row r="678">
          <cell r="C678">
            <v>63381</v>
          </cell>
          <cell r="D678">
            <v>100178</v>
          </cell>
          <cell r="E678">
            <v>103418</v>
          </cell>
          <cell r="F678">
            <v>99362</v>
          </cell>
          <cell r="G678">
            <v>101013</v>
          </cell>
          <cell r="H678">
            <v>104568</v>
          </cell>
          <cell r="P678">
            <v>87522.922000000006</v>
          </cell>
          <cell r="Y678">
            <v>87190</v>
          </cell>
          <cell r="AA678">
            <v>92240.05</v>
          </cell>
        </row>
        <row r="679">
          <cell r="C679">
            <v>136</v>
          </cell>
          <cell r="D679">
            <v>40</v>
          </cell>
          <cell r="E679">
            <v>72</v>
          </cell>
          <cell r="F679">
            <v>267</v>
          </cell>
          <cell r="G679">
            <v>260</v>
          </cell>
          <cell r="H679">
            <v>170</v>
          </cell>
          <cell r="P679">
            <v>182</v>
          </cell>
          <cell r="Y679">
            <v>32</v>
          </cell>
          <cell r="AA679">
            <v>33.6</v>
          </cell>
        </row>
        <row r="680">
          <cell r="C680">
            <v>5039</v>
          </cell>
          <cell r="D680">
            <v>1502</v>
          </cell>
          <cell r="E680">
            <v>4943</v>
          </cell>
          <cell r="F680">
            <v>4266</v>
          </cell>
          <cell r="G680">
            <v>4266</v>
          </cell>
          <cell r="H680">
            <v>7111</v>
          </cell>
          <cell r="P680">
            <v>4493.2719999999999</v>
          </cell>
          <cell r="Y680">
            <v>3894</v>
          </cell>
          <cell r="AA680">
            <v>4088.7000000000003</v>
          </cell>
        </row>
        <row r="681">
          <cell r="C681">
            <v>832</v>
          </cell>
          <cell r="D681">
            <v>792</v>
          </cell>
          <cell r="E681">
            <v>467</v>
          </cell>
          <cell r="F681">
            <v>573</v>
          </cell>
          <cell r="G681">
            <v>573</v>
          </cell>
          <cell r="H681">
            <v>389</v>
          </cell>
          <cell r="P681">
            <v>269.29999999999995</v>
          </cell>
          <cell r="Y681">
            <v>151</v>
          </cell>
          <cell r="AA681">
            <v>158.55000000000001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5382</v>
          </cell>
          <cell r="D684">
            <v>20</v>
          </cell>
          <cell r="E684">
            <v>21</v>
          </cell>
          <cell r="F684">
            <v>361</v>
          </cell>
          <cell r="G684">
            <v>386</v>
          </cell>
          <cell r="H684">
            <v>244</v>
          </cell>
          <cell r="P684">
            <v>309.27199999999993</v>
          </cell>
          <cell r="Y684">
            <v>300</v>
          </cell>
          <cell r="AA684">
            <v>315</v>
          </cell>
        </row>
        <row r="685">
          <cell r="C685">
            <v>1200</v>
          </cell>
          <cell r="D685">
            <v>477</v>
          </cell>
          <cell r="E685">
            <v>16</v>
          </cell>
          <cell r="F685">
            <v>215</v>
          </cell>
          <cell r="G685">
            <v>162</v>
          </cell>
          <cell r="H685">
            <v>27</v>
          </cell>
          <cell r="P685">
            <v>181</v>
          </cell>
          <cell r="Y685">
            <v>173</v>
          </cell>
          <cell r="AA685">
            <v>181.65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1787</v>
          </cell>
          <cell r="D687">
            <v>2227</v>
          </cell>
          <cell r="E687">
            <v>2147</v>
          </cell>
          <cell r="F687">
            <v>0</v>
          </cell>
          <cell r="G687">
            <v>0</v>
          </cell>
          <cell r="H687">
            <v>0</v>
          </cell>
          <cell r="P687">
            <v>300</v>
          </cell>
          <cell r="Y687">
            <v>300</v>
          </cell>
          <cell r="AA687">
            <v>315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9122</v>
          </cell>
          <cell r="D692">
            <v>55516</v>
          </cell>
          <cell r="E692">
            <v>31529</v>
          </cell>
          <cell r="F692">
            <v>47446</v>
          </cell>
          <cell r="G692">
            <v>48253</v>
          </cell>
          <cell r="H692">
            <v>43616</v>
          </cell>
          <cell r="P692">
            <v>32805.786</v>
          </cell>
          <cell r="Y692">
            <v>36675</v>
          </cell>
          <cell r="AA692">
            <v>39199.800000000003</v>
          </cell>
        </row>
        <row r="693">
          <cell r="C693">
            <v>601</v>
          </cell>
          <cell r="D693">
            <v>1250</v>
          </cell>
          <cell r="E693">
            <v>4682</v>
          </cell>
          <cell r="F693">
            <v>2961</v>
          </cell>
          <cell r="G693">
            <v>2961</v>
          </cell>
          <cell r="H693">
            <v>2898</v>
          </cell>
          <cell r="P693">
            <v>4433.8379999999997</v>
          </cell>
          <cell r="Y693">
            <v>4223</v>
          </cell>
          <cell r="AA693">
            <v>4434.1499999999996</v>
          </cell>
        </row>
        <row r="694">
          <cell r="C694">
            <v>176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3.3680000000000021</v>
          </cell>
          <cell r="Y694">
            <v>3</v>
          </cell>
          <cell r="AA694">
            <v>3.1500000000000004</v>
          </cell>
        </row>
        <row r="695">
          <cell r="C695">
            <v>1072</v>
          </cell>
          <cell r="D695">
            <v>0</v>
          </cell>
          <cell r="E695">
            <v>1777</v>
          </cell>
          <cell r="F695">
            <v>920</v>
          </cell>
          <cell r="G695">
            <v>920</v>
          </cell>
          <cell r="H695">
            <v>987</v>
          </cell>
          <cell r="P695">
            <v>1545</v>
          </cell>
          <cell r="Y695">
            <v>2436</v>
          </cell>
          <cell r="AA695">
            <v>2557.8000000000002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31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22</v>
          </cell>
          <cell r="D699">
            <v>22</v>
          </cell>
          <cell r="E699">
            <v>24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14</v>
          </cell>
          <cell r="AA699">
            <v>14.700000000000001</v>
          </cell>
        </row>
        <row r="700">
          <cell r="C700">
            <v>125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1</v>
          </cell>
          <cell r="AA701">
            <v>0.55000000000000004</v>
          </cell>
        </row>
        <row r="702">
          <cell r="C702">
            <v>15</v>
          </cell>
          <cell r="D702">
            <v>0</v>
          </cell>
          <cell r="E702">
            <v>12831</v>
          </cell>
          <cell r="F702">
            <v>9104</v>
          </cell>
          <cell r="G702">
            <v>9104</v>
          </cell>
          <cell r="H702">
            <v>8427</v>
          </cell>
          <cell r="P702">
            <v>8433</v>
          </cell>
          <cell r="Y702">
            <v>7255</v>
          </cell>
          <cell r="AA702">
            <v>7617.75</v>
          </cell>
        </row>
        <row r="703">
          <cell r="C703">
            <v>142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-8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121</v>
          </cell>
          <cell r="H706">
            <v>40</v>
          </cell>
          <cell r="P706">
            <v>1250</v>
          </cell>
          <cell r="Y706">
            <v>0</v>
          </cell>
          <cell r="AA706">
            <v>0</v>
          </cell>
        </row>
        <row r="707">
          <cell r="C707">
            <v>9496</v>
          </cell>
          <cell r="D707">
            <v>1645</v>
          </cell>
          <cell r="E707">
            <v>91</v>
          </cell>
          <cell r="F707">
            <v>228</v>
          </cell>
          <cell r="G707">
            <v>228</v>
          </cell>
          <cell r="H707">
            <v>236</v>
          </cell>
          <cell r="P707">
            <v>539</v>
          </cell>
          <cell r="Y707">
            <v>529</v>
          </cell>
          <cell r="AA707">
            <v>555.45000000000005</v>
          </cell>
        </row>
        <row r="708">
          <cell r="C708">
            <v>1651</v>
          </cell>
          <cell r="D708">
            <v>102</v>
          </cell>
          <cell r="E708">
            <v>424</v>
          </cell>
          <cell r="F708">
            <v>963</v>
          </cell>
          <cell r="G708">
            <v>933</v>
          </cell>
          <cell r="H708">
            <v>693</v>
          </cell>
          <cell r="P708">
            <v>935</v>
          </cell>
          <cell r="Y708">
            <v>1024</v>
          </cell>
          <cell r="AA708">
            <v>1075.2</v>
          </cell>
        </row>
        <row r="709">
          <cell r="C709">
            <v>3137</v>
          </cell>
          <cell r="D709">
            <v>435</v>
          </cell>
          <cell r="E709">
            <v>78</v>
          </cell>
          <cell r="F709">
            <v>250</v>
          </cell>
          <cell r="G709">
            <v>250</v>
          </cell>
          <cell r="H709">
            <v>222</v>
          </cell>
          <cell r="P709">
            <v>280.10000000000036</v>
          </cell>
          <cell r="Y709">
            <v>260</v>
          </cell>
          <cell r="AA709">
            <v>273</v>
          </cell>
        </row>
        <row r="710">
          <cell r="C710">
            <v>5</v>
          </cell>
          <cell r="D710">
            <v>0</v>
          </cell>
          <cell r="E710">
            <v>143</v>
          </cell>
          <cell r="F710">
            <v>0</v>
          </cell>
          <cell r="G710">
            <v>0</v>
          </cell>
          <cell r="H710">
            <v>3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2812</v>
          </cell>
          <cell r="D711">
            <v>5230</v>
          </cell>
          <cell r="E711">
            <v>9925</v>
          </cell>
          <cell r="F711">
            <v>7671</v>
          </cell>
          <cell r="G711">
            <v>8214</v>
          </cell>
          <cell r="H711">
            <v>9903</v>
          </cell>
          <cell r="P711">
            <v>10069.324000000001</v>
          </cell>
          <cell r="Y711">
            <v>10140</v>
          </cell>
          <cell r="AA711">
            <v>10647</v>
          </cell>
        </row>
        <row r="712">
          <cell r="C712">
            <v>14037</v>
          </cell>
          <cell r="D712">
            <v>20161</v>
          </cell>
          <cell r="E712">
            <v>27677</v>
          </cell>
          <cell r="F712">
            <v>18096</v>
          </cell>
          <cell r="G712">
            <v>18149</v>
          </cell>
          <cell r="H712">
            <v>23136</v>
          </cell>
          <cell r="P712">
            <v>13303.620000000003</v>
          </cell>
          <cell r="Y712">
            <v>12265</v>
          </cell>
          <cell r="AA712">
            <v>12878.250000000002</v>
          </cell>
        </row>
        <row r="713">
          <cell r="C713">
            <v>364</v>
          </cell>
          <cell r="D713">
            <v>377</v>
          </cell>
          <cell r="E713">
            <v>1057</v>
          </cell>
          <cell r="F713">
            <v>2230</v>
          </cell>
          <cell r="G713">
            <v>2230</v>
          </cell>
          <cell r="H713">
            <v>1380</v>
          </cell>
          <cell r="P713">
            <v>2241.8980000000001</v>
          </cell>
          <cell r="Y713">
            <v>2523</v>
          </cell>
          <cell r="AA713">
            <v>2649.15</v>
          </cell>
        </row>
        <row r="714">
          <cell r="C714">
            <v>3574</v>
          </cell>
          <cell r="D714">
            <v>212</v>
          </cell>
          <cell r="E714">
            <v>44</v>
          </cell>
          <cell r="F714">
            <v>506</v>
          </cell>
          <cell r="G714">
            <v>538</v>
          </cell>
          <cell r="H714">
            <v>402</v>
          </cell>
          <cell r="P714">
            <v>490</v>
          </cell>
          <cell r="Y714">
            <v>440</v>
          </cell>
          <cell r="AA714">
            <v>462</v>
          </cell>
        </row>
        <row r="715">
          <cell r="C715">
            <v>2581</v>
          </cell>
          <cell r="D715">
            <v>10057</v>
          </cell>
          <cell r="E715">
            <v>5370</v>
          </cell>
          <cell r="F715">
            <v>3195</v>
          </cell>
          <cell r="G715">
            <v>3355</v>
          </cell>
          <cell r="H715">
            <v>4586</v>
          </cell>
          <cell r="P715">
            <v>5062.1440000000002</v>
          </cell>
          <cell r="Y715">
            <v>4187</v>
          </cell>
          <cell r="AA715">
            <v>4396.3500000000004</v>
          </cell>
        </row>
        <row r="716">
          <cell r="C716">
            <v>81</v>
          </cell>
          <cell r="D716">
            <v>113</v>
          </cell>
          <cell r="E716">
            <v>69</v>
          </cell>
          <cell r="F716">
            <v>110</v>
          </cell>
          <cell r="G716">
            <v>110</v>
          </cell>
          <cell r="H716">
            <v>98</v>
          </cell>
          <cell r="P716">
            <v>396</v>
          </cell>
          <cell r="Y716">
            <v>365</v>
          </cell>
          <cell r="AA716">
            <v>383.25</v>
          </cell>
        </row>
        <row r="717">
          <cell r="C717">
            <v>17</v>
          </cell>
          <cell r="D717">
            <v>27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17</v>
          </cell>
          <cell r="D718">
            <v>27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10050</v>
          </cell>
          <cell r="D740">
            <v>12350</v>
          </cell>
          <cell r="E740">
            <v>12350</v>
          </cell>
          <cell r="F740">
            <v>14650</v>
          </cell>
          <cell r="G740">
            <v>14650</v>
          </cell>
          <cell r="H740">
            <v>13450</v>
          </cell>
          <cell r="P740">
            <v>14678</v>
          </cell>
          <cell r="Y740">
            <v>18667</v>
          </cell>
          <cell r="AA740">
            <v>19600.349999999999</v>
          </cell>
        </row>
        <row r="741">
          <cell r="C741">
            <v>202</v>
          </cell>
          <cell r="D741">
            <v>159</v>
          </cell>
          <cell r="E741">
            <v>535</v>
          </cell>
          <cell r="F741">
            <v>843</v>
          </cell>
          <cell r="G741">
            <v>1555</v>
          </cell>
          <cell r="H741">
            <v>1558</v>
          </cell>
          <cell r="P741">
            <v>710</v>
          </cell>
          <cell r="Y741">
            <v>710</v>
          </cell>
          <cell r="AA741">
            <v>745.5</v>
          </cell>
        </row>
        <row r="742">
          <cell r="C742">
            <v>129</v>
          </cell>
          <cell r="D742">
            <v>159</v>
          </cell>
          <cell r="E742">
            <v>535</v>
          </cell>
          <cell r="F742">
            <v>843</v>
          </cell>
          <cell r="G742">
            <v>1555</v>
          </cell>
          <cell r="H742">
            <v>1558</v>
          </cell>
          <cell r="P742">
            <v>710</v>
          </cell>
          <cell r="Y742">
            <v>710</v>
          </cell>
          <cell r="AA742">
            <v>745.5</v>
          </cell>
        </row>
        <row r="743">
          <cell r="C743">
            <v>73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14688</v>
          </cell>
          <cell r="D745">
            <v>940</v>
          </cell>
          <cell r="E745">
            <v>30</v>
          </cell>
          <cell r="F745">
            <v>3000</v>
          </cell>
          <cell r="G745">
            <v>0</v>
          </cell>
          <cell r="H745">
            <v>0</v>
          </cell>
          <cell r="P745">
            <v>3000</v>
          </cell>
          <cell r="Y745">
            <v>3000</v>
          </cell>
          <cell r="AA745">
            <v>3150</v>
          </cell>
        </row>
        <row r="746">
          <cell r="C746">
            <v>0</v>
          </cell>
          <cell r="D746">
            <v>0</v>
          </cell>
          <cell r="E746">
            <v>30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14688</v>
          </cell>
          <cell r="D747">
            <v>940</v>
          </cell>
          <cell r="E747">
            <v>0</v>
          </cell>
          <cell r="F747">
            <v>3000</v>
          </cell>
          <cell r="G747">
            <v>0</v>
          </cell>
          <cell r="H747">
            <v>0</v>
          </cell>
          <cell r="P747">
            <v>3000</v>
          </cell>
          <cell r="Y747">
            <v>3000</v>
          </cell>
          <cell r="AA747">
            <v>3150</v>
          </cell>
        </row>
        <row r="748">
          <cell r="C748">
            <v>580</v>
          </cell>
          <cell r="D748">
            <v>2471</v>
          </cell>
          <cell r="E748">
            <v>1758</v>
          </cell>
          <cell r="F748">
            <v>1732</v>
          </cell>
          <cell r="G748">
            <v>1935</v>
          </cell>
          <cell r="H748">
            <v>1674</v>
          </cell>
          <cell r="P748">
            <v>3381</v>
          </cell>
          <cell r="Y748">
            <v>2955</v>
          </cell>
          <cell r="AA748">
            <v>3102.75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1130</v>
          </cell>
          <cell r="Y749">
            <v>630</v>
          </cell>
          <cell r="AA749">
            <v>661.5</v>
          </cell>
        </row>
        <row r="750">
          <cell r="C750">
            <v>580</v>
          </cell>
          <cell r="D750">
            <v>2471</v>
          </cell>
          <cell r="E750">
            <v>1758</v>
          </cell>
          <cell r="F750">
            <v>1732</v>
          </cell>
          <cell r="G750">
            <v>1935</v>
          </cell>
          <cell r="H750">
            <v>1674</v>
          </cell>
          <cell r="P750">
            <v>2251</v>
          </cell>
          <cell r="Y750">
            <v>2325</v>
          </cell>
          <cell r="AA750">
            <v>2441.25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235</v>
          </cell>
          <cell r="E756">
            <v>9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>
        <row r="6">
          <cell r="B6" t="str">
            <v>SAFETY AND LIAISON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Sport, Recreation, Arts And 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481</v>
      </c>
      <c r="D9" s="23">
        <f>B.1!F9</f>
        <v>554</v>
      </c>
      <c r="E9" s="23">
        <f>B.1!G9</f>
        <v>585</v>
      </c>
      <c r="F9" s="24">
        <f>B.1!H9</f>
        <v>391</v>
      </c>
      <c r="G9" s="23">
        <f>B.1!I9</f>
        <v>498</v>
      </c>
      <c r="H9" s="25">
        <f>B.1!J9</f>
        <v>562</v>
      </c>
      <c r="I9" s="23">
        <f>B.1!K9</f>
        <v>528</v>
      </c>
      <c r="J9" s="23">
        <f>B.1!L9</f>
        <v>560</v>
      </c>
      <c r="K9" s="23">
        <f>B.1!M9</f>
        <v>593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16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1162</v>
      </c>
      <c r="D14" s="39">
        <f>B.1!F39</f>
        <v>363</v>
      </c>
      <c r="E14" s="39">
        <f>B.1!G39</f>
        <v>396</v>
      </c>
      <c r="F14" s="38">
        <f>B.1!H39</f>
        <v>524</v>
      </c>
      <c r="G14" s="39">
        <f>B.1!I39</f>
        <v>524</v>
      </c>
      <c r="H14" s="40">
        <f>B.1!J39</f>
        <v>524</v>
      </c>
      <c r="I14" s="39">
        <f>B.1!K39</f>
        <v>478</v>
      </c>
      <c r="J14" s="39">
        <f>B.1!L39</f>
        <v>503</v>
      </c>
      <c r="K14" s="39">
        <f>B.1!M39</f>
        <v>494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1643</v>
      </c>
      <c r="D15" s="46">
        <f t="shared" ref="D15:K15" si="1">SUM(D5:D14)</f>
        <v>917</v>
      </c>
      <c r="E15" s="46">
        <f t="shared" si="1"/>
        <v>981</v>
      </c>
      <c r="F15" s="47">
        <f t="shared" si="1"/>
        <v>915</v>
      </c>
      <c r="G15" s="46">
        <f t="shared" si="1"/>
        <v>1022</v>
      </c>
      <c r="H15" s="48">
        <f t="shared" si="1"/>
        <v>1102</v>
      </c>
      <c r="I15" s="46">
        <f t="shared" si="1"/>
        <v>1006</v>
      </c>
      <c r="J15" s="46">
        <f t="shared" si="1"/>
        <v>1063</v>
      </c>
      <c r="K15" s="46">
        <f t="shared" si="1"/>
        <v>1087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Sport, Recreation, Arts And Culture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205972</v>
      </c>
      <c r="D4" s="23">
        <f>'[1]13'!D9</f>
        <v>203718</v>
      </c>
      <c r="E4" s="23">
        <f>'[1]13'!E9</f>
        <v>229838</v>
      </c>
      <c r="F4" s="24">
        <f>'[1]13'!F9</f>
        <v>229920</v>
      </c>
      <c r="G4" s="23">
        <f>'[1]13'!G9</f>
        <v>235544</v>
      </c>
      <c r="H4" s="25">
        <f>'[1]13'!H9</f>
        <v>234481</v>
      </c>
      <c r="I4" s="23">
        <f>'[1]13'!P9</f>
        <v>233377.15100000001</v>
      </c>
      <c r="J4" s="23">
        <f>'[1]13'!Y9</f>
        <v>240277</v>
      </c>
      <c r="K4" s="23">
        <f>'[1]13'!AA9</f>
        <v>252680.85000000003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Cultural Affairs</v>
      </c>
      <c r="C5" s="23">
        <f>'[1]13'!$C10</f>
        <v>143283</v>
      </c>
      <c r="D5" s="23">
        <f>'[1]13'!$D10</f>
        <v>154000</v>
      </c>
      <c r="E5" s="23">
        <f>'[1]13'!$E10</f>
        <v>163156</v>
      </c>
      <c r="F5" s="24">
        <f>'[1]13'!$F10</f>
        <v>174990</v>
      </c>
      <c r="G5" s="23">
        <f>'[1]13'!$G10</f>
        <v>173970</v>
      </c>
      <c r="H5" s="25">
        <f>'[1]13'!$H10</f>
        <v>171789</v>
      </c>
      <c r="I5" s="23">
        <f>'[1]13'!$P10</f>
        <v>172927.97200000001</v>
      </c>
      <c r="J5" s="23">
        <f>'[1]13'!$Y10</f>
        <v>182143</v>
      </c>
      <c r="K5" s="23">
        <f>'[1]13'!$AA10</f>
        <v>191250.15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Library And Archives Services</v>
      </c>
      <c r="C6" s="23">
        <f>'[1]13'!$C11</f>
        <v>161978</v>
      </c>
      <c r="D6" s="23">
        <f>'[1]13'!$D11</f>
        <v>132763</v>
      </c>
      <c r="E6" s="23">
        <f>'[1]13'!$E11</f>
        <v>170387</v>
      </c>
      <c r="F6" s="24">
        <f>'[1]13'!$F11</f>
        <v>190720</v>
      </c>
      <c r="G6" s="23">
        <f>'[1]13'!$G11</f>
        <v>192488</v>
      </c>
      <c r="H6" s="25">
        <f>'[1]13'!$H11</f>
        <v>179261.8</v>
      </c>
      <c r="I6" s="23">
        <f>'[1]13'!$P11</f>
        <v>224458.7</v>
      </c>
      <c r="J6" s="23">
        <f>'[1]13'!$Y11</f>
        <v>236616</v>
      </c>
      <c r="K6" s="23">
        <f>'[1]13'!$AA11</f>
        <v>250243.9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>4. Sports And Recreation</v>
      </c>
      <c r="C7" s="23">
        <f>'[1]13'!$C12</f>
        <v>137784</v>
      </c>
      <c r="D7" s="23">
        <f>'[1]13'!$D12</f>
        <v>156998</v>
      </c>
      <c r="E7" s="23">
        <f>'[1]13'!$E12</f>
        <v>163978</v>
      </c>
      <c r="F7" s="24">
        <f>'[1]13'!$F12</f>
        <v>174299</v>
      </c>
      <c r="G7" s="23">
        <f>'[1]13'!$G12</f>
        <v>173117</v>
      </c>
      <c r="H7" s="25">
        <f>'[1]13'!$H12</f>
        <v>173435</v>
      </c>
      <c r="I7" s="23">
        <f>'[1]13'!$P12</f>
        <v>166153.56</v>
      </c>
      <c r="J7" s="23">
        <f>'[1]13'!$Y12</f>
        <v>175873</v>
      </c>
      <c r="K7" s="23">
        <f>'[1]13'!$AA12</f>
        <v>185357.19999999998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'[1]13'!$B13</f>
        <v>5. 0</v>
      </c>
      <c r="C8" s="23">
        <f>'[1]13'!$C13</f>
        <v>0</v>
      </c>
      <c r="D8" s="23">
        <f>'[1]13'!$D13</f>
        <v>0</v>
      </c>
      <c r="E8" s="23">
        <f>'[1]13'!$E13</f>
        <v>0</v>
      </c>
      <c r="F8" s="24">
        <f>'[1]13'!$F13</f>
        <v>0</v>
      </c>
      <c r="G8" s="23">
        <f>'[1]13'!$G13</f>
        <v>0</v>
      </c>
      <c r="H8" s="25">
        <f>'[1]13'!$H13</f>
        <v>0</v>
      </c>
      <c r="I8" s="23">
        <f>'[1]13'!$P13</f>
        <v>0</v>
      </c>
      <c r="J8" s="23">
        <f>'[1]13'!$Y13</f>
        <v>0</v>
      </c>
      <c r="K8" s="23">
        <f>'[1]13'!$AA13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</f>
        <v>6. 0</v>
      </c>
      <c r="C9" s="23">
        <f>'[1]13'!$C14</f>
        <v>0</v>
      </c>
      <c r="D9" s="23">
        <f>'[1]13'!$D14</f>
        <v>0</v>
      </c>
      <c r="E9" s="23">
        <f>'[1]13'!$E14</f>
        <v>0</v>
      </c>
      <c r="F9" s="24">
        <f>'[1]13'!$F14</f>
        <v>0</v>
      </c>
      <c r="G9" s="23">
        <f>'[1]13'!$G14</f>
        <v>0</v>
      </c>
      <c r="H9" s="25">
        <f>'[1]13'!$H14</f>
        <v>0</v>
      </c>
      <c r="I9" s="23">
        <f>'[1]13'!$P14</f>
        <v>0</v>
      </c>
      <c r="J9" s="23">
        <f>'[1]13'!$Y14</f>
        <v>0</v>
      </c>
      <c r="K9" s="23">
        <f>'[1]13'!$AA14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649017</v>
      </c>
      <c r="D19" s="28">
        <f t="shared" ref="D19:K19" si="1">SUM(D4:D18)</f>
        <v>647479</v>
      </c>
      <c r="E19" s="28">
        <f t="shared" si="1"/>
        <v>727359</v>
      </c>
      <c r="F19" s="29">
        <f t="shared" si="1"/>
        <v>769929</v>
      </c>
      <c r="G19" s="28">
        <f t="shared" si="1"/>
        <v>775119</v>
      </c>
      <c r="H19" s="30">
        <f t="shared" si="1"/>
        <v>758966.8</v>
      </c>
      <c r="I19" s="28">
        <f t="shared" si="1"/>
        <v>796917.38300000015</v>
      </c>
      <c r="J19" s="28">
        <f t="shared" si="1"/>
        <v>834909</v>
      </c>
      <c r="K19" s="28">
        <f t="shared" si="1"/>
        <v>879532.1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Sport, Recreation, Arts And 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485299</v>
      </c>
      <c r="D4" s="52">
        <f t="shared" ref="D4:K4" si="0">SUM(D5:D7)</f>
        <v>514551</v>
      </c>
      <c r="E4" s="52">
        <f t="shared" si="0"/>
        <v>570959</v>
      </c>
      <c r="F4" s="53">
        <f t="shared" si="0"/>
        <v>593610</v>
      </c>
      <c r="G4" s="52">
        <f t="shared" si="0"/>
        <v>617860</v>
      </c>
      <c r="H4" s="54">
        <f t="shared" si="0"/>
        <v>612725.80000000005</v>
      </c>
      <c r="I4" s="52">
        <f t="shared" si="0"/>
        <v>610027.38300000003</v>
      </c>
      <c r="J4" s="52">
        <f t="shared" si="0"/>
        <v>631764</v>
      </c>
      <c r="K4" s="52">
        <f t="shared" si="0"/>
        <v>666229.85000000009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322434</v>
      </c>
      <c r="D5" s="34">
        <f>B.2!F5</f>
        <v>320951</v>
      </c>
      <c r="E5" s="34">
        <f>B.2!G5</f>
        <v>358508</v>
      </c>
      <c r="F5" s="35">
        <f>B.2!H5</f>
        <v>393843</v>
      </c>
      <c r="G5" s="34">
        <f>B.2!I5</f>
        <v>396924</v>
      </c>
      <c r="H5" s="36">
        <f>B.2!J5</f>
        <v>396821</v>
      </c>
      <c r="I5" s="34">
        <f>B.2!K5</f>
        <v>420213.533</v>
      </c>
      <c r="J5" s="34">
        <f>B.2!L5</f>
        <v>450841</v>
      </c>
      <c r="K5" s="36">
        <f>B.2!M5</f>
        <v>473383.05000000005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162728</v>
      </c>
      <c r="D6" s="23">
        <f>B.2!F8</f>
        <v>193553</v>
      </c>
      <c r="E6" s="23">
        <f>B.2!G8</f>
        <v>212365</v>
      </c>
      <c r="F6" s="24">
        <f>B.2!H8</f>
        <v>199767</v>
      </c>
      <c r="G6" s="23">
        <f>B.2!I8</f>
        <v>220936</v>
      </c>
      <c r="H6" s="25">
        <f>B.2!J8</f>
        <v>215844.8</v>
      </c>
      <c r="I6" s="23">
        <f>B.2!K8</f>
        <v>189813.85000000003</v>
      </c>
      <c r="J6" s="23">
        <f>B.2!L8</f>
        <v>180923</v>
      </c>
      <c r="K6" s="25">
        <f>B.2!M8</f>
        <v>192846.80000000002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137</v>
      </c>
      <c r="D7" s="39">
        <f>B.2!F47</f>
        <v>47</v>
      </c>
      <c r="E7" s="39">
        <f>B.2!G47</f>
        <v>86</v>
      </c>
      <c r="F7" s="38">
        <f>B.2!H47</f>
        <v>0</v>
      </c>
      <c r="G7" s="39">
        <f>B.2!I47</f>
        <v>0</v>
      </c>
      <c r="H7" s="40">
        <f>B.2!J47</f>
        <v>60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83023</v>
      </c>
      <c r="D8" s="52">
        <f t="shared" ref="D8:K8" si="1">SUM(D9:D15)</f>
        <v>79705</v>
      </c>
      <c r="E8" s="52">
        <f t="shared" si="1"/>
        <v>98983</v>
      </c>
      <c r="F8" s="53">
        <f t="shared" si="1"/>
        <v>95601</v>
      </c>
      <c r="G8" s="52">
        <f t="shared" si="1"/>
        <v>95541</v>
      </c>
      <c r="H8" s="54">
        <f t="shared" si="1"/>
        <v>91155</v>
      </c>
      <c r="I8" s="52">
        <f t="shared" si="1"/>
        <v>107843</v>
      </c>
      <c r="J8" s="52">
        <f t="shared" si="1"/>
        <v>112009</v>
      </c>
      <c r="K8" s="52">
        <f t="shared" si="1"/>
        <v>117609.44999999998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40498</v>
      </c>
      <c r="D9" s="34">
        <f>B.2!F52</f>
        <v>35921</v>
      </c>
      <c r="E9" s="34">
        <f>B.2!G52</f>
        <v>50701</v>
      </c>
      <c r="F9" s="35">
        <f>B.2!H52</f>
        <v>43311</v>
      </c>
      <c r="G9" s="34">
        <f>B.2!I52</f>
        <v>43311</v>
      </c>
      <c r="H9" s="36">
        <f>B.2!J52</f>
        <v>39946</v>
      </c>
      <c r="I9" s="34">
        <f>B.2!K52</f>
        <v>55311</v>
      </c>
      <c r="J9" s="34">
        <f>B.2!L52</f>
        <v>55311</v>
      </c>
      <c r="K9" s="36">
        <f>B.2!M52</f>
        <v>58076.549999999981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13936</v>
      </c>
      <c r="D10" s="23">
        <f>B.2!F59</f>
        <v>15561</v>
      </c>
      <c r="E10" s="23">
        <f>B.2!G59</f>
        <v>11823</v>
      </c>
      <c r="F10" s="24">
        <f>B.2!H59</f>
        <v>11823</v>
      </c>
      <c r="G10" s="23">
        <f>B.2!I59</f>
        <v>11823</v>
      </c>
      <c r="H10" s="25">
        <f>B.2!J59</f>
        <v>11823</v>
      </c>
      <c r="I10" s="23">
        <f>B.2!K59</f>
        <v>13292</v>
      </c>
      <c r="J10" s="23">
        <f>B.2!L59</f>
        <v>13945</v>
      </c>
      <c r="K10" s="25">
        <f>B.2!M59</f>
        <v>14642.250000000002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25273</v>
      </c>
      <c r="D14" s="23">
        <f>B.2!F72</f>
        <v>25851</v>
      </c>
      <c r="E14" s="23">
        <f>B.2!G72</f>
        <v>33383</v>
      </c>
      <c r="F14" s="24">
        <f>B.2!H72</f>
        <v>35382</v>
      </c>
      <c r="G14" s="23">
        <f>B.2!I72</f>
        <v>35382</v>
      </c>
      <c r="H14" s="25">
        <f>B.2!J72</f>
        <v>34298</v>
      </c>
      <c r="I14" s="23">
        <f>B.2!K72</f>
        <v>36910</v>
      </c>
      <c r="J14" s="23">
        <f>B.2!L72</f>
        <v>40399</v>
      </c>
      <c r="K14" s="25">
        <f>B.2!M72</f>
        <v>42418.95</v>
      </c>
    </row>
    <row r="15" spans="1:27" s="15" customFormat="1" ht="12.75" customHeight="1" x14ac:dyDescent="0.2">
      <c r="A15" s="21"/>
      <c r="B15" s="22" t="s">
        <v>34</v>
      </c>
      <c r="C15" s="38">
        <f>B.2!E73</f>
        <v>3316</v>
      </c>
      <c r="D15" s="39">
        <f>B.2!F73</f>
        <v>2372</v>
      </c>
      <c r="E15" s="39">
        <f>B.2!G73</f>
        <v>3076</v>
      </c>
      <c r="F15" s="38">
        <f>B.2!H73</f>
        <v>5085</v>
      </c>
      <c r="G15" s="39">
        <f>B.2!I73</f>
        <v>5025</v>
      </c>
      <c r="H15" s="40">
        <f>B.2!J73</f>
        <v>5088</v>
      </c>
      <c r="I15" s="39">
        <f>B.2!K73</f>
        <v>2330</v>
      </c>
      <c r="J15" s="39">
        <f>B.2!L73</f>
        <v>2354</v>
      </c>
      <c r="K15" s="40">
        <f>B.2!M73</f>
        <v>2471.7000000000003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80695</v>
      </c>
      <c r="D16" s="52">
        <f t="shared" ref="D16:K16" si="2">SUM(D17:D23)</f>
        <v>52883</v>
      </c>
      <c r="E16" s="52">
        <f t="shared" si="2"/>
        <v>56673</v>
      </c>
      <c r="F16" s="53">
        <f t="shared" si="2"/>
        <v>80718</v>
      </c>
      <c r="G16" s="52">
        <f t="shared" si="2"/>
        <v>61718</v>
      </c>
      <c r="H16" s="54">
        <f t="shared" si="2"/>
        <v>55086</v>
      </c>
      <c r="I16" s="52">
        <f t="shared" si="2"/>
        <v>79047</v>
      </c>
      <c r="J16" s="52">
        <f t="shared" si="2"/>
        <v>91136</v>
      </c>
      <c r="K16" s="52">
        <f t="shared" si="2"/>
        <v>95692.800000000003</v>
      </c>
    </row>
    <row r="17" spans="1:11" s="15" customFormat="1" ht="12.75" customHeight="1" x14ac:dyDescent="0.2">
      <c r="A17" s="21"/>
      <c r="B17" s="22" t="s">
        <v>36</v>
      </c>
      <c r="C17" s="35">
        <f>B.2!E78</f>
        <v>69312</v>
      </c>
      <c r="D17" s="34">
        <f>B.2!F78</f>
        <v>35080</v>
      </c>
      <c r="E17" s="34">
        <f>B.2!G78</f>
        <v>48701</v>
      </c>
      <c r="F17" s="35">
        <f>B.2!H78</f>
        <v>73646</v>
      </c>
      <c r="G17" s="34">
        <f>B.2!I78</f>
        <v>50540</v>
      </c>
      <c r="H17" s="36">
        <f>B.2!J78</f>
        <v>44802</v>
      </c>
      <c r="I17" s="34">
        <f>B.2!K78</f>
        <v>64500</v>
      </c>
      <c r="J17" s="34">
        <f>B.2!L78</f>
        <v>77416</v>
      </c>
      <c r="K17" s="36">
        <f>B.2!M78</f>
        <v>81286.8</v>
      </c>
    </row>
    <row r="18" spans="1:11" s="15" customFormat="1" ht="12.75" customHeight="1" x14ac:dyDescent="0.2">
      <c r="A18" s="21"/>
      <c r="B18" s="22" t="s">
        <v>37</v>
      </c>
      <c r="C18" s="24">
        <f>B.2!E81</f>
        <v>11057</v>
      </c>
      <c r="D18" s="23">
        <f>B.2!F81</f>
        <v>17803</v>
      </c>
      <c r="E18" s="23">
        <f>B.2!G81</f>
        <v>6062</v>
      </c>
      <c r="F18" s="24">
        <f>B.2!H81</f>
        <v>6472</v>
      </c>
      <c r="G18" s="23">
        <f>B.2!I81</f>
        <v>10398</v>
      </c>
      <c r="H18" s="25">
        <f>B.2!J81</f>
        <v>9504</v>
      </c>
      <c r="I18" s="23">
        <f>B.2!K81</f>
        <v>13397</v>
      </c>
      <c r="J18" s="23">
        <f>B.2!L81</f>
        <v>12570</v>
      </c>
      <c r="K18" s="25">
        <f>B.2!M81</f>
        <v>13198.500000000002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1910</v>
      </c>
      <c r="F19" s="24">
        <f>B.2!H84</f>
        <v>600</v>
      </c>
      <c r="G19" s="23">
        <f>B.2!I84</f>
        <v>780</v>
      </c>
      <c r="H19" s="25">
        <f>B.2!J84</f>
        <v>780</v>
      </c>
      <c r="I19" s="23">
        <f>B.2!K84</f>
        <v>1150</v>
      </c>
      <c r="J19" s="23">
        <f>B.2!L84</f>
        <v>1150</v>
      </c>
      <c r="K19" s="25">
        <f>B.2!M84</f>
        <v>1207.5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326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340</v>
      </c>
      <c r="E24" s="52">
        <f>B.2!G90</f>
        <v>744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649017</v>
      </c>
      <c r="D26" s="28">
        <f t="shared" ref="D26:K26" si="3">+D4+D8+D16+D24</f>
        <v>647479</v>
      </c>
      <c r="E26" s="28">
        <f t="shared" si="3"/>
        <v>727359</v>
      </c>
      <c r="F26" s="29">
        <f t="shared" si="3"/>
        <v>769929</v>
      </c>
      <c r="G26" s="28">
        <f t="shared" si="3"/>
        <v>775119</v>
      </c>
      <c r="H26" s="30">
        <f t="shared" si="3"/>
        <v>758966.8</v>
      </c>
      <c r="I26" s="28">
        <f t="shared" si="3"/>
        <v>796917.38300000003</v>
      </c>
      <c r="J26" s="28">
        <f t="shared" si="3"/>
        <v>834909</v>
      </c>
      <c r="K26" s="28">
        <f t="shared" si="3"/>
        <v>879532.10000000009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MEC</v>
      </c>
      <c r="C4" s="23">
        <f>'[1]13'!$C203</f>
        <v>6772</v>
      </c>
      <c r="D4" s="23">
        <f>'[1]13'!$D203</f>
        <v>7306</v>
      </c>
      <c r="E4" s="23">
        <f>'[1]13'!$E203</f>
        <v>6409</v>
      </c>
      <c r="F4" s="35">
        <f>'[1]13'!$F203</f>
        <v>7853</v>
      </c>
      <c r="G4" s="34">
        <f>'[1]13'!$G203</f>
        <v>7853</v>
      </c>
      <c r="H4" s="36">
        <f>'[1]13'!$H203</f>
        <v>7753</v>
      </c>
      <c r="I4" s="23">
        <f>'[1]13'!$P203</f>
        <v>8639.1510000000017</v>
      </c>
      <c r="J4" s="23">
        <f>'[1]13'!$Y203</f>
        <v>9350</v>
      </c>
      <c r="K4" s="23">
        <f>'[1]13'!$AA203</f>
        <v>9817.5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Corporate Services</v>
      </c>
      <c r="C5" s="23">
        <f>'[1]13'!$C204</f>
        <v>199200</v>
      </c>
      <c r="D5" s="23">
        <f>'[1]13'!$D204</f>
        <v>196412</v>
      </c>
      <c r="E5" s="23">
        <f>'[1]13'!$E204</f>
        <v>223429</v>
      </c>
      <c r="F5" s="24">
        <f>'[1]13'!$F204</f>
        <v>222067</v>
      </c>
      <c r="G5" s="23">
        <f>'[1]13'!$G204</f>
        <v>227691</v>
      </c>
      <c r="H5" s="25">
        <f>'[1]13'!$H204</f>
        <v>226728</v>
      </c>
      <c r="I5" s="23">
        <f>'[1]13'!$P204</f>
        <v>224738</v>
      </c>
      <c r="J5" s="23">
        <f>'[1]13'!$Y204</f>
        <v>230927</v>
      </c>
      <c r="K5" s="23">
        <f>'[1]13'!$AA204</f>
        <v>242863.35000000003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'[1]13'!$B205</f>
        <v>3. 0</v>
      </c>
      <c r="C6" s="23">
        <f>'[1]13'!$C205</f>
        <v>0</v>
      </c>
      <c r="D6" s="23">
        <f>'[1]13'!$D205</f>
        <v>0</v>
      </c>
      <c r="E6" s="23">
        <f>'[1]13'!$E205</f>
        <v>0</v>
      </c>
      <c r="F6" s="24">
        <f>'[1]13'!$F205</f>
        <v>0</v>
      </c>
      <c r="G6" s="23">
        <f>'[1]13'!$G205</f>
        <v>0</v>
      </c>
      <c r="H6" s="25">
        <f>'[1]13'!$H205</f>
        <v>0</v>
      </c>
      <c r="I6" s="23">
        <f>'[1]13'!$P205</f>
        <v>0</v>
      </c>
      <c r="J6" s="23">
        <f>'[1]13'!$Y205</f>
        <v>0</v>
      </c>
      <c r="K6" s="23">
        <f>'[1]13'!$AA205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'[1]13'!$B206</f>
        <v>4. 0</v>
      </c>
      <c r="C7" s="23">
        <f>'[1]13'!$C206</f>
        <v>0</v>
      </c>
      <c r="D7" s="23">
        <f>'[1]13'!$D206</f>
        <v>0</v>
      </c>
      <c r="E7" s="23">
        <f>'[1]13'!$E206</f>
        <v>0</v>
      </c>
      <c r="F7" s="24">
        <f>'[1]13'!$F206</f>
        <v>0</v>
      </c>
      <c r="G7" s="23">
        <f>'[1]13'!$G206</f>
        <v>0</v>
      </c>
      <c r="H7" s="25">
        <f>'[1]13'!$H206</f>
        <v>0</v>
      </c>
      <c r="I7" s="23">
        <f>'[1]13'!$P206</f>
        <v>0</v>
      </c>
      <c r="J7" s="23">
        <f>'[1]13'!$Y206</f>
        <v>0</v>
      </c>
      <c r="K7" s="23">
        <f>'[1]13'!$AA206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205972</v>
      </c>
      <c r="D19" s="28">
        <f t="shared" ref="D19:K19" si="1">SUM(D4:D18)</f>
        <v>203718</v>
      </c>
      <c r="E19" s="28">
        <f t="shared" si="1"/>
        <v>229838</v>
      </c>
      <c r="F19" s="29">
        <f t="shared" si="1"/>
        <v>229920</v>
      </c>
      <c r="G19" s="28">
        <f t="shared" si="1"/>
        <v>235544</v>
      </c>
      <c r="H19" s="30">
        <f t="shared" si="1"/>
        <v>234481</v>
      </c>
      <c r="I19" s="28">
        <f t="shared" si="1"/>
        <v>233377.15100000001</v>
      </c>
      <c r="J19" s="28">
        <f t="shared" si="1"/>
        <v>240277</v>
      </c>
      <c r="K19" s="28">
        <f t="shared" si="1"/>
        <v>252680.85000000003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199598</v>
      </c>
      <c r="D4" s="52">
        <f t="shared" ref="D4:K4" si="0">SUM(D5:D7)</f>
        <v>194249</v>
      </c>
      <c r="E4" s="52">
        <f t="shared" si="0"/>
        <v>224192</v>
      </c>
      <c r="F4" s="53">
        <f t="shared" si="0"/>
        <v>223253</v>
      </c>
      <c r="G4" s="52">
        <f t="shared" si="0"/>
        <v>227946</v>
      </c>
      <c r="H4" s="54">
        <f t="shared" si="0"/>
        <v>227171</v>
      </c>
      <c r="I4" s="52">
        <f t="shared" si="0"/>
        <v>225661.15100000001</v>
      </c>
      <c r="J4" s="52">
        <f t="shared" si="0"/>
        <v>232490</v>
      </c>
      <c r="K4" s="52">
        <f t="shared" si="0"/>
        <v>244504.5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147024</v>
      </c>
      <c r="D5" s="34">
        <f>'[1]13'!D$225</f>
        <v>153492</v>
      </c>
      <c r="E5" s="34">
        <f>'[1]13'!E$225</f>
        <v>168635</v>
      </c>
      <c r="F5" s="35">
        <f>'[1]13'!F$225</f>
        <v>178869</v>
      </c>
      <c r="G5" s="34">
        <f>'[1]13'!G$225</f>
        <v>178187</v>
      </c>
      <c r="H5" s="36">
        <f>'[1]13'!H$225</f>
        <v>180818</v>
      </c>
      <c r="I5" s="34">
        <f>'[1]13'!P$225</f>
        <v>186664.19500000001</v>
      </c>
      <c r="J5" s="34">
        <f>'[1]13'!Y$225</f>
        <v>194982</v>
      </c>
      <c r="K5" s="36">
        <f>'[1]13'!AA$225</f>
        <v>204731.1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52498</v>
      </c>
      <c r="D6" s="23">
        <f>'[1]13'!D$228</f>
        <v>40742</v>
      </c>
      <c r="E6" s="23">
        <f>'[1]13'!E$228</f>
        <v>55473</v>
      </c>
      <c r="F6" s="24">
        <f>'[1]13'!F$228</f>
        <v>44384</v>
      </c>
      <c r="G6" s="23">
        <f>'[1]13'!G$228</f>
        <v>49759</v>
      </c>
      <c r="H6" s="25">
        <f>'[1]13'!H$228</f>
        <v>46293</v>
      </c>
      <c r="I6" s="23">
        <f>'[1]13'!P$228</f>
        <v>38996.956000000006</v>
      </c>
      <c r="J6" s="23">
        <f>'[1]13'!Y$228</f>
        <v>37508</v>
      </c>
      <c r="K6" s="25">
        <f>'[1]13'!AA$228</f>
        <v>39773.399999999994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76</v>
      </c>
      <c r="D7" s="39">
        <f>'[1]13'!D$267</f>
        <v>15</v>
      </c>
      <c r="E7" s="39">
        <f>'[1]13'!E$267</f>
        <v>84</v>
      </c>
      <c r="F7" s="38">
        <f>'[1]13'!F$267</f>
        <v>0</v>
      </c>
      <c r="G7" s="39">
        <f>'[1]13'!G$267</f>
        <v>0</v>
      </c>
      <c r="H7" s="40">
        <f>'[1]13'!H$267</f>
        <v>60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2557</v>
      </c>
      <c r="D8" s="52">
        <f t="shared" ref="D8:K8" si="1">SUM(D9:D15)</f>
        <v>1359</v>
      </c>
      <c r="E8" s="52">
        <f t="shared" si="1"/>
        <v>1842</v>
      </c>
      <c r="F8" s="53">
        <f t="shared" si="1"/>
        <v>3552</v>
      </c>
      <c r="G8" s="52">
        <f t="shared" si="1"/>
        <v>2359</v>
      </c>
      <c r="H8" s="54">
        <f t="shared" si="1"/>
        <v>2311</v>
      </c>
      <c r="I8" s="52">
        <f t="shared" si="1"/>
        <v>2508</v>
      </c>
      <c r="J8" s="52">
        <f t="shared" si="1"/>
        <v>2574</v>
      </c>
      <c r="K8" s="52">
        <f t="shared" si="1"/>
        <v>2702.7000000000003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3</v>
      </c>
      <c r="D9" s="34">
        <f>'[1]13'!D$271</f>
        <v>0</v>
      </c>
      <c r="E9" s="34">
        <f>'[1]13'!E$271</f>
        <v>0</v>
      </c>
      <c r="F9" s="35">
        <f>'[1]13'!F$271</f>
        <v>0</v>
      </c>
      <c r="G9" s="34">
        <f>'[1]13'!G$271</f>
        <v>0</v>
      </c>
      <c r="H9" s="36">
        <f>'[1]13'!H$271</f>
        <v>0</v>
      </c>
      <c r="I9" s="34">
        <f>'[1]13'!P$271</f>
        <v>0</v>
      </c>
      <c r="J9" s="34">
        <f>'[1]13'!Y$271</f>
        <v>0</v>
      </c>
      <c r="K9" s="36">
        <f>'[1]13'!AA$271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0</v>
      </c>
      <c r="E10" s="23">
        <f>'[1]13'!E$278</f>
        <v>0</v>
      </c>
      <c r="F10" s="24">
        <f>'[1]13'!F$278</f>
        <v>0</v>
      </c>
      <c r="G10" s="23">
        <f>'[1]13'!G$278</f>
        <v>0</v>
      </c>
      <c r="H10" s="25">
        <f>'[1]13'!H$278</f>
        <v>0</v>
      </c>
      <c r="I10" s="23">
        <f>'[1]13'!P$278</f>
        <v>1201</v>
      </c>
      <c r="J10" s="23">
        <f>'[1]13'!Y$278</f>
        <v>1267</v>
      </c>
      <c r="K10" s="25">
        <f>'[1]13'!AA$278</f>
        <v>1330.3500000000001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2554</v>
      </c>
      <c r="D15" s="39">
        <f>'[1]13'!D$291</f>
        <v>1359</v>
      </c>
      <c r="E15" s="39">
        <f>'[1]13'!E$291</f>
        <v>1842</v>
      </c>
      <c r="F15" s="38">
        <f>'[1]13'!F$291</f>
        <v>3552</v>
      </c>
      <c r="G15" s="39">
        <f>'[1]13'!G$291</f>
        <v>2359</v>
      </c>
      <c r="H15" s="40">
        <f>'[1]13'!H$291</f>
        <v>2311</v>
      </c>
      <c r="I15" s="39">
        <f>'[1]13'!P$291</f>
        <v>1307</v>
      </c>
      <c r="J15" s="39">
        <f>'[1]13'!Y$291</f>
        <v>1307</v>
      </c>
      <c r="K15" s="40">
        <f>'[1]13'!AA$291</f>
        <v>1372.3500000000001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3817</v>
      </c>
      <c r="D16" s="52">
        <f t="shared" ref="D16:K16" si="2">SUM(D17:D23)</f>
        <v>8076</v>
      </c>
      <c r="E16" s="52">
        <f t="shared" si="2"/>
        <v>3804</v>
      </c>
      <c r="F16" s="53">
        <f t="shared" si="2"/>
        <v>3115</v>
      </c>
      <c r="G16" s="52">
        <f t="shared" si="2"/>
        <v>5239</v>
      </c>
      <c r="H16" s="54">
        <f t="shared" si="2"/>
        <v>4999</v>
      </c>
      <c r="I16" s="52">
        <f t="shared" si="2"/>
        <v>5208</v>
      </c>
      <c r="J16" s="52">
        <f t="shared" si="2"/>
        <v>5213</v>
      </c>
      <c r="K16" s="52">
        <f t="shared" si="2"/>
        <v>5473.6500000000005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12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3479</v>
      </c>
      <c r="D18" s="23">
        <f>'[1]13'!D$298</f>
        <v>8076</v>
      </c>
      <c r="E18" s="23">
        <f>'[1]13'!E$298</f>
        <v>3804</v>
      </c>
      <c r="F18" s="24">
        <f>'[1]13'!F$298</f>
        <v>3115</v>
      </c>
      <c r="G18" s="23">
        <f>'[1]13'!G$298</f>
        <v>5239</v>
      </c>
      <c r="H18" s="25">
        <f>'[1]13'!H$298</f>
        <v>4999</v>
      </c>
      <c r="I18" s="23">
        <f>'[1]13'!P$298</f>
        <v>5208</v>
      </c>
      <c r="J18" s="23">
        <f>'[1]13'!Y$298</f>
        <v>5213</v>
      </c>
      <c r="K18" s="25">
        <f>'[1]13'!AA$298</f>
        <v>5473.6500000000005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326</v>
      </c>
      <c r="D23" s="39">
        <f>'[1]13'!D$305</f>
        <v>0</v>
      </c>
      <c r="E23" s="39">
        <f>'[1]13'!E$305</f>
        <v>0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34</v>
      </c>
      <c r="E24" s="52">
        <f>'[1]13'!E$306</f>
        <v>0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205972</v>
      </c>
      <c r="D26" s="28">
        <f t="shared" ref="D26:K26" si="3">+D4+D8+D16+D24</f>
        <v>203718</v>
      </c>
      <c r="E26" s="28">
        <f t="shared" si="3"/>
        <v>229838</v>
      </c>
      <c r="F26" s="29">
        <f t="shared" si="3"/>
        <v>229920</v>
      </c>
      <c r="G26" s="28">
        <f t="shared" si="3"/>
        <v>235544</v>
      </c>
      <c r="H26" s="30">
        <f t="shared" si="3"/>
        <v>234481</v>
      </c>
      <c r="I26" s="28">
        <f t="shared" si="3"/>
        <v>233377.15100000001</v>
      </c>
      <c r="J26" s="28">
        <f t="shared" si="3"/>
        <v>240277</v>
      </c>
      <c r="K26" s="28">
        <f t="shared" si="3"/>
        <v>252680.85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"&amp;'[1]13'!$B$10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Management</v>
      </c>
      <c r="C4" s="23">
        <f>'[1]13'!$C353</f>
        <v>1505</v>
      </c>
      <c r="D4" s="23">
        <f>'[1]13'!$D353</f>
        <v>8853</v>
      </c>
      <c r="E4" s="23">
        <f>'[1]13'!$E353</f>
        <v>13662</v>
      </c>
      <c r="F4" s="35">
        <f>'[1]13'!$F353</f>
        <v>16804</v>
      </c>
      <c r="G4" s="34">
        <f>'[1]13'!$G353</f>
        <v>16742</v>
      </c>
      <c r="H4" s="36">
        <f>'[1]13'!$H353</f>
        <v>15702</v>
      </c>
      <c r="I4" s="23">
        <f>'[1]13'!$P353</f>
        <v>17077.172000000002</v>
      </c>
      <c r="J4" s="23">
        <f>'[1]13'!$Y353</f>
        <v>18827</v>
      </c>
      <c r="K4" s="23">
        <f>'[1]13'!$AA353</f>
        <v>19768.350000000002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Arts and Culture</v>
      </c>
      <c r="C5" s="23">
        <f>'[1]13'!$C354</f>
        <v>57695</v>
      </c>
      <c r="D5" s="23">
        <f>'[1]13'!$D354</f>
        <v>62452</v>
      </c>
      <c r="E5" s="23">
        <f>'[1]13'!$E354</f>
        <v>65831</v>
      </c>
      <c r="F5" s="24">
        <f>'[1]13'!$F354</f>
        <v>71576</v>
      </c>
      <c r="G5" s="23">
        <f>'[1]13'!$G354</f>
        <v>71367</v>
      </c>
      <c r="H5" s="25">
        <f>'[1]13'!$H354</f>
        <v>71244</v>
      </c>
      <c r="I5" s="23">
        <f>'[1]13'!$P354</f>
        <v>69096.800000000003</v>
      </c>
      <c r="J5" s="23">
        <f>'[1]13'!$Y354</f>
        <v>71649</v>
      </c>
      <c r="K5" s="23">
        <f>'[1]13'!$AA354</f>
        <v>75231.450000000012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Museums Services</v>
      </c>
      <c r="C6" s="23">
        <f>'[1]13'!$C355</f>
        <v>59427</v>
      </c>
      <c r="D6" s="23">
        <f>'[1]13'!$D355</f>
        <v>63543</v>
      </c>
      <c r="E6" s="23">
        <f>'[1]13'!$E355</f>
        <v>63276</v>
      </c>
      <c r="F6" s="24">
        <f>'[1]13'!$F355</f>
        <v>62032</v>
      </c>
      <c r="G6" s="23">
        <f>'[1]13'!$G355</f>
        <v>61305</v>
      </c>
      <c r="H6" s="25">
        <f>'[1]13'!$H355</f>
        <v>61299</v>
      </c>
      <c r="I6" s="23">
        <f>'[1]13'!$P355</f>
        <v>62777</v>
      </c>
      <c r="J6" s="23">
        <f>'[1]13'!$Y355</f>
        <v>66903</v>
      </c>
      <c r="K6" s="23">
        <f>'[1]13'!$AA355</f>
        <v>70248.150000000009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>4. Heritage Services</v>
      </c>
      <c r="C7" s="23">
        <f>'[1]13'!$C356</f>
        <v>20875</v>
      </c>
      <c r="D7" s="23">
        <f>'[1]13'!$D356</f>
        <v>15711</v>
      </c>
      <c r="E7" s="23">
        <f>'[1]13'!$E356</f>
        <v>16796</v>
      </c>
      <c r="F7" s="24">
        <f>'[1]13'!$F356</f>
        <v>20442</v>
      </c>
      <c r="G7" s="23">
        <f>'[1]13'!$G356</f>
        <v>20440</v>
      </c>
      <c r="H7" s="25">
        <f>'[1]13'!$H356</f>
        <v>19589</v>
      </c>
      <c r="I7" s="23">
        <f>'[1]13'!$P356</f>
        <v>19342</v>
      </c>
      <c r="J7" s="23">
        <f>'[1]13'!$Y356</f>
        <v>19951</v>
      </c>
      <c r="K7" s="23">
        <f>'[1]13'!$AA356</f>
        <v>20948.550000000003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'[1]13'!$B357</f>
        <v>5. Language Services</v>
      </c>
      <c r="C8" s="23">
        <f>'[1]13'!$C357</f>
        <v>3781</v>
      </c>
      <c r="D8" s="23">
        <f>'[1]13'!$D357</f>
        <v>3441</v>
      </c>
      <c r="E8" s="23">
        <f>'[1]13'!$E357</f>
        <v>3591</v>
      </c>
      <c r="F8" s="24">
        <f>'[1]13'!$F357</f>
        <v>4136</v>
      </c>
      <c r="G8" s="23">
        <f>'[1]13'!$G357</f>
        <v>4116</v>
      </c>
      <c r="H8" s="25">
        <f>'[1]13'!$H357</f>
        <v>3955</v>
      </c>
      <c r="I8" s="23">
        <f>'[1]13'!$P357</f>
        <v>4635</v>
      </c>
      <c r="J8" s="23">
        <f>'[1]13'!$Y357</f>
        <v>4813</v>
      </c>
      <c r="K8" s="23">
        <f>'[1]13'!$AA357</f>
        <v>5053.6500000000005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143283</v>
      </c>
      <c r="D19" s="28">
        <f t="shared" ref="D19:K19" si="1">SUM(D4:D18)</f>
        <v>154000</v>
      </c>
      <c r="E19" s="28">
        <f t="shared" si="1"/>
        <v>163156</v>
      </c>
      <c r="F19" s="29">
        <f t="shared" si="1"/>
        <v>174990</v>
      </c>
      <c r="G19" s="28">
        <f t="shared" si="1"/>
        <v>173970</v>
      </c>
      <c r="H19" s="30">
        <f t="shared" si="1"/>
        <v>171789</v>
      </c>
      <c r="I19" s="28">
        <f t="shared" si="1"/>
        <v>172927.97200000001</v>
      </c>
      <c r="J19" s="28">
        <f t="shared" si="1"/>
        <v>182143</v>
      </c>
      <c r="K19" s="28">
        <f t="shared" si="1"/>
        <v>191250.15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'[1]13'!$B$10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111025</v>
      </c>
      <c r="D4" s="52">
        <f t="shared" ref="D4:K4" si="0">SUM(D5:D7)</f>
        <v>115574</v>
      </c>
      <c r="E4" s="52">
        <f t="shared" si="0"/>
        <v>125145</v>
      </c>
      <c r="F4" s="53">
        <f t="shared" si="0"/>
        <v>139452</v>
      </c>
      <c r="G4" s="52">
        <f t="shared" si="0"/>
        <v>138216</v>
      </c>
      <c r="H4" s="54">
        <f t="shared" si="0"/>
        <v>136850</v>
      </c>
      <c r="I4" s="52">
        <f t="shared" si="0"/>
        <v>134913.97200000001</v>
      </c>
      <c r="J4" s="52">
        <f t="shared" si="0"/>
        <v>144324</v>
      </c>
      <c r="K4" s="52">
        <f t="shared" si="0"/>
        <v>151540.20000000001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91046</v>
      </c>
      <c r="D5" s="34">
        <f>'[1]13'!D$375</f>
        <v>88087</v>
      </c>
      <c r="E5" s="34">
        <f>'[1]13'!E$375</f>
        <v>93598</v>
      </c>
      <c r="F5" s="35">
        <f>'[1]13'!F$375</f>
        <v>101796</v>
      </c>
      <c r="G5" s="34">
        <f>'[1]13'!G$375</f>
        <v>100345</v>
      </c>
      <c r="H5" s="36">
        <f>'[1]13'!H$375</f>
        <v>99721</v>
      </c>
      <c r="I5" s="34">
        <f>'[1]13'!P$375</f>
        <v>104673.70000000001</v>
      </c>
      <c r="J5" s="34">
        <f>'[1]13'!Y$375</f>
        <v>112611</v>
      </c>
      <c r="K5" s="36">
        <f>'[1]13'!AA$375</f>
        <v>118241.55000000002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19979</v>
      </c>
      <c r="D6" s="23">
        <f>'[1]13'!D$378</f>
        <v>27486</v>
      </c>
      <c r="E6" s="23">
        <f>'[1]13'!E$378</f>
        <v>31546</v>
      </c>
      <c r="F6" s="24">
        <f>'[1]13'!F$378</f>
        <v>37656</v>
      </c>
      <c r="G6" s="23">
        <f>'[1]13'!G$378</f>
        <v>37871</v>
      </c>
      <c r="H6" s="25">
        <f>'[1]13'!H$378</f>
        <v>37129</v>
      </c>
      <c r="I6" s="23">
        <f>'[1]13'!P$378</f>
        <v>30240.271999999997</v>
      </c>
      <c r="J6" s="23">
        <f>'[1]13'!Y$378</f>
        <v>31713</v>
      </c>
      <c r="K6" s="25">
        <f>'[1]13'!AA$378</f>
        <v>33298.649999999994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1</v>
      </c>
      <c r="E7" s="39">
        <f>'[1]13'!E$417</f>
        <v>1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27622</v>
      </c>
      <c r="D8" s="52">
        <f t="shared" ref="D8:K8" si="1">SUM(D9:D15)</f>
        <v>28558</v>
      </c>
      <c r="E8" s="52">
        <f t="shared" si="1"/>
        <v>32024</v>
      </c>
      <c r="F8" s="53">
        <f t="shared" si="1"/>
        <v>31545</v>
      </c>
      <c r="G8" s="52">
        <f t="shared" si="1"/>
        <v>31931</v>
      </c>
      <c r="H8" s="54">
        <f t="shared" si="1"/>
        <v>32155</v>
      </c>
      <c r="I8" s="52">
        <f t="shared" si="1"/>
        <v>33136</v>
      </c>
      <c r="J8" s="52">
        <f t="shared" si="1"/>
        <v>33247</v>
      </c>
      <c r="K8" s="52">
        <f t="shared" si="1"/>
        <v>34909.35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1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13936</v>
      </c>
      <c r="D10" s="23">
        <f>'[1]13'!D$428</f>
        <v>15561</v>
      </c>
      <c r="E10" s="23">
        <f>'[1]13'!E$428</f>
        <v>11823</v>
      </c>
      <c r="F10" s="24">
        <f>'[1]13'!F$428</f>
        <v>11823</v>
      </c>
      <c r="G10" s="23">
        <f>'[1]13'!G$428</f>
        <v>11823</v>
      </c>
      <c r="H10" s="25">
        <f>'[1]13'!H$428</f>
        <v>11823</v>
      </c>
      <c r="I10" s="23">
        <f>'[1]13'!P$428</f>
        <v>12091</v>
      </c>
      <c r="J10" s="23">
        <f>'[1]13'!Y$428</f>
        <v>12678</v>
      </c>
      <c r="K10" s="25">
        <f>'[1]13'!AA$428</f>
        <v>13311.900000000001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13223</v>
      </c>
      <c r="D14" s="23">
        <f>'[1]13'!D$440</f>
        <v>12501</v>
      </c>
      <c r="E14" s="23">
        <f>'[1]13'!E$440</f>
        <v>19533</v>
      </c>
      <c r="F14" s="24">
        <f>'[1]13'!F$440</f>
        <v>19232</v>
      </c>
      <c r="G14" s="23">
        <f>'[1]13'!G$440</f>
        <v>19232</v>
      </c>
      <c r="H14" s="25">
        <f>'[1]13'!H$440</f>
        <v>19348</v>
      </c>
      <c r="I14" s="23">
        <f>'[1]13'!P$440</f>
        <v>20732</v>
      </c>
      <c r="J14" s="23">
        <f>'[1]13'!Y$440</f>
        <v>20232</v>
      </c>
      <c r="K14" s="25">
        <f>'[1]13'!AA$440</f>
        <v>21243.599999999999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462</v>
      </c>
      <c r="D15" s="39">
        <f>'[1]13'!D$441</f>
        <v>496</v>
      </c>
      <c r="E15" s="39">
        <f>'[1]13'!E$441</f>
        <v>668</v>
      </c>
      <c r="F15" s="38">
        <f>'[1]13'!F$441</f>
        <v>490</v>
      </c>
      <c r="G15" s="39">
        <f>'[1]13'!G$441</f>
        <v>876</v>
      </c>
      <c r="H15" s="40">
        <f>'[1]13'!H$441</f>
        <v>984</v>
      </c>
      <c r="I15" s="39">
        <f>'[1]13'!P$441</f>
        <v>313</v>
      </c>
      <c r="J15" s="39">
        <f>'[1]13'!Y$441</f>
        <v>337</v>
      </c>
      <c r="K15" s="40">
        <f>'[1]13'!AA$441</f>
        <v>353.85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4636</v>
      </c>
      <c r="D16" s="52">
        <f t="shared" ref="D16:K16" si="2">SUM(D17:D23)</f>
        <v>9828</v>
      </c>
      <c r="E16" s="52">
        <f t="shared" si="2"/>
        <v>5978</v>
      </c>
      <c r="F16" s="53">
        <f t="shared" si="2"/>
        <v>3993</v>
      </c>
      <c r="G16" s="52">
        <f t="shared" si="2"/>
        <v>3823</v>
      </c>
      <c r="H16" s="54">
        <f t="shared" si="2"/>
        <v>2784</v>
      </c>
      <c r="I16" s="52">
        <f t="shared" si="2"/>
        <v>4878</v>
      </c>
      <c r="J16" s="52">
        <f t="shared" si="2"/>
        <v>4572</v>
      </c>
      <c r="K16" s="52">
        <f t="shared" si="2"/>
        <v>4800.6000000000004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4506</v>
      </c>
      <c r="D17" s="34">
        <f>'[1]13'!D$445</f>
        <v>9715</v>
      </c>
      <c r="E17" s="34">
        <f>'[1]13'!E$445</f>
        <v>3798</v>
      </c>
      <c r="F17" s="35">
        <f>'[1]13'!F$445</f>
        <v>3000</v>
      </c>
      <c r="G17" s="34">
        <f>'[1]13'!G$445</f>
        <v>2201</v>
      </c>
      <c r="H17" s="36">
        <f>'[1]13'!H$445</f>
        <v>1451</v>
      </c>
      <c r="I17" s="34">
        <f>'[1]13'!P$445</f>
        <v>3000</v>
      </c>
      <c r="J17" s="34">
        <f>'[1]13'!Y$445</f>
        <v>3000</v>
      </c>
      <c r="K17" s="36">
        <f>'[1]13'!AA$445</f>
        <v>3150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130</v>
      </c>
      <c r="D18" s="23">
        <f>'[1]13'!D$448</f>
        <v>113</v>
      </c>
      <c r="E18" s="23">
        <f>'[1]13'!E$448</f>
        <v>270</v>
      </c>
      <c r="F18" s="24">
        <f>'[1]13'!F$448</f>
        <v>393</v>
      </c>
      <c r="G18" s="23">
        <f>'[1]13'!G$448</f>
        <v>842</v>
      </c>
      <c r="H18" s="25">
        <f>'[1]13'!H$448</f>
        <v>553</v>
      </c>
      <c r="I18" s="23">
        <f>'[1]13'!P$448</f>
        <v>728</v>
      </c>
      <c r="J18" s="23">
        <f>'[1]13'!Y$448</f>
        <v>422</v>
      </c>
      <c r="K18" s="25">
        <f>'[1]13'!AA$448</f>
        <v>443.1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1910</v>
      </c>
      <c r="F19" s="24">
        <f>'[1]13'!F$451</f>
        <v>600</v>
      </c>
      <c r="G19" s="23">
        <f>'[1]13'!G$451</f>
        <v>780</v>
      </c>
      <c r="H19" s="25">
        <f>'[1]13'!H$451</f>
        <v>780</v>
      </c>
      <c r="I19" s="23">
        <f>'[1]13'!P$451</f>
        <v>1150</v>
      </c>
      <c r="J19" s="23">
        <f>'[1]13'!Y$451</f>
        <v>1150</v>
      </c>
      <c r="K19" s="25">
        <f>'[1]13'!AA$451</f>
        <v>1207.5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40</v>
      </c>
      <c r="E24" s="52">
        <f>'[1]13'!E$456</f>
        <v>9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143283</v>
      </c>
      <c r="D26" s="28">
        <f t="shared" ref="D26:K26" si="3">+D4+D8+D16+D24</f>
        <v>154000</v>
      </c>
      <c r="E26" s="28">
        <f t="shared" si="3"/>
        <v>163156</v>
      </c>
      <c r="F26" s="29">
        <f t="shared" si="3"/>
        <v>174990</v>
      </c>
      <c r="G26" s="28">
        <f t="shared" si="3"/>
        <v>173970</v>
      </c>
      <c r="H26" s="30">
        <f t="shared" si="3"/>
        <v>171789</v>
      </c>
      <c r="I26" s="28">
        <f t="shared" si="3"/>
        <v>172927.97200000001</v>
      </c>
      <c r="J26" s="28">
        <f t="shared" si="3"/>
        <v>182143</v>
      </c>
      <c r="K26" s="28">
        <f t="shared" si="3"/>
        <v>191250.15000000002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"&amp;'[1]13'!$B$11</f>
        <v>Table 17: Summary of payments and estimates by sub-programme: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Management</v>
      </c>
      <c r="C4" s="23">
        <f>'[1]13'!$C503</f>
        <v>1506</v>
      </c>
      <c r="D4" s="23">
        <f>'[1]13'!$D503</f>
        <v>1628</v>
      </c>
      <c r="E4" s="23">
        <f>'[1]13'!$E503</f>
        <v>1503</v>
      </c>
      <c r="F4" s="35">
        <f>'[1]13'!$F503</f>
        <v>1713</v>
      </c>
      <c r="G4" s="34">
        <f>'[1]13'!$G503</f>
        <v>1643</v>
      </c>
      <c r="H4" s="36">
        <f>'[1]13'!$H503</f>
        <v>1625</v>
      </c>
      <c r="I4" s="23">
        <f>'[1]13'!$P503</f>
        <v>1635</v>
      </c>
      <c r="J4" s="23">
        <f>'[1]13'!$Y503</f>
        <v>1707</v>
      </c>
      <c r="K4" s="23">
        <f>'[1]13'!$AA503</f>
        <v>1792.3500000000001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Library and Information Services</v>
      </c>
      <c r="C5" s="23">
        <f>'[1]13'!$C504</f>
        <v>152066</v>
      </c>
      <c r="D5" s="23">
        <f>'[1]13'!$D504</f>
        <v>121041</v>
      </c>
      <c r="E5" s="23">
        <f>'[1]13'!$E504</f>
        <v>157708</v>
      </c>
      <c r="F5" s="24">
        <f>'[1]13'!$F504</f>
        <v>175105</v>
      </c>
      <c r="G5" s="23">
        <f>'[1]13'!$G504</f>
        <v>177013</v>
      </c>
      <c r="H5" s="25">
        <f>'[1]13'!$H504</f>
        <v>164528.79999999999</v>
      </c>
      <c r="I5" s="23">
        <f>'[1]13'!$P504</f>
        <v>209155.7</v>
      </c>
      <c r="J5" s="23">
        <f>'[1]13'!$Y504</f>
        <v>221203</v>
      </c>
      <c r="K5" s="23">
        <f>'[1]13'!$AA504</f>
        <v>234060.25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Archives Services</v>
      </c>
      <c r="C6" s="23">
        <f>'[1]13'!$C505</f>
        <v>8406</v>
      </c>
      <c r="D6" s="23">
        <f>'[1]13'!$D505</f>
        <v>10094</v>
      </c>
      <c r="E6" s="23">
        <f>'[1]13'!$E505</f>
        <v>11176</v>
      </c>
      <c r="F6" s="24">
        <f>'[1]13'!$F505</f>
        <v>13902</v>
      </c>
      <c r="G6" s="23">
        <f>'[1]13'!$G505</f>
        <v>13832</v>
      </c>
      <c r="H6" s="25">
        <f>'[1]13'!$H505</f>
        <v>13108</v>
      </c>
      <c r="I6" s="23">
        <f>'[1]13'!$P505</f>
        <v>13668</v>
      </c>
      <c r="J6" s="23">
        <f>'[1]13'!$Y505</f>
        <v>13706</v>
      </c>
      <c r="K6" s="23">
        <f>'[1]13'!$AA505</f>
        <v>14391.300000000001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'[1]13'!$B506</f>
        <v>4. 0</v>
      </c>
      <c r="C7" s="23">
        <f>'[1]13'!$C506</f>
        <v>0</v>
      </c>
      <c r="D7" s="23">
        <f>'[1]13'!$D506</f>
        <v>0</v>
      </c>
      <c r="E7" s="23">
        <f>'[1]13'!$E506</f>
        <v>0</v>
      </c>
      <c r="F7" s="24">
        <f>'[1]13'!$F506</f>
        <v>0</v>
      </c>
      <c r="G7" s="23">
        <f>'[1]13'!$G506</f>
        <v>0</v>
      </c>
      <c r="H7" s="25">
        <f>'[1]13'!$H506</f>
        <v>0</v>
      </c>
      <c r="I7" s="23">
        <f>'[1]13'!$P506</f>
        <v>0</v>
      </c>
      <c r="J7" s="23">
        <f>'[1]13'!$Y506</f>
        <v>0</v>
      </c>
      <c r="K7" s="23">
        <f>'[1]13'!$AA506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'[1]13'!$B507</f>
        <v>5. 0</v>
      </c>
      <c r="C8" s="23">
        <f>'[1]13'!$C507</f>
        <v>0</v>
      </c>
      <c r="D8" s="23">
        <f>'[1]13'!$D507</f>
        <v>0</v>
      </c>
      <c r="E8" s="23">
        <f>'[1]13'!$E507</f>
        <v>0</v>
      </c>
      <c r="F8" s="24">
        <f>'[1]13'!$F507</f>
        <v>0</v>
      </c>
      <c r="G8" s="23">
        <f>'[1]13'!$G507</f>
        <v>0</v>
      </c>
      <c r="H8" s="25">
        <f>'[1]13'!$H507</f>
        <v>0</v>
      </c>
      <c r="I8" s="23">
        <f>'[1]13'!$P507</f>
        <v>0</v>
      </c>
      <c r="J8" s="23">
        <f>'[1]13'!$Y507</f>
        <v>0</v>
      </c>
      <c r="K8" s="23">
        <f>'[1]13'!$AA507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161978</v>
      </c>
      <c r="D19" s="28">
        <f t="shared" ref="D19:K19" si="1">SUM(D4:D18)</f>
        <v>132763</v>
      </c>
      <c r="E19" s="28">
        <f t="shared" si="1"/>
        <v>170387</v>
      </c>
      <c r="F19" s="29">
        <f t="shared" si="1"/>
        <v>190720</v>
      </c>
      <c r="G19" s="28">
        <f t="shared" si="1"/>
        <v>192488</v>
      </c>
      <c r="H19" s="30">
        <f t="shared" si="1"/>
        <v>179261.8</v>
      </c>
      <c r="I19" s="28">
        <f t="shared" si="1"/>
        <v>224458.7</v>
      </c>
      <c r="J19" s="28">
        <f t="shared" si="1"/>
        <v>236616</v>
      </c>
      <c r="K19" s="28">
        <f t="shared" si="1"/>
        <v>250243.9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'[1]13'!$B$11</f>
        <v>Table 18: Summary of payments and estimates by economic classification: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62413</v>
      </c>
      <c r="D4" s="52">
        <f t="shared" ref="D4:K4" si="0">SUM(D5:D7)</f>
        <v>63885</v>
      </c>
      <c r="E4" s="52">
        <f t="shared" si="0"/>
        <v>72326</v>
      </c>
      <c r="F4" s="53">
        <f t="shared" si="0"/>
        <v>76831</v>
      </c>
      <c r="G4" s="52">
        <f t="shared" si="0"/>
        <v>96721</v>
      </c>
      <c r="H4" s="54">
        <f t="shared" si="0"/>
        <v>91951.8</v>
      </c>
      <c r="I4" s="52">
        <f t="shared" si="0"/>
        <v>105067.7</v>
      </c>
      <c r="J4" s="52">
        <f t="shared" si="0"/>
        <v>104409</v>
      </c>
      <c r="K4" s="52">
        <f t="shared" si="0"/>
        <v>111426.55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35499</v>
      </c>
      <c r="D5" s="34">
        <f>'[1]13'!D$525</f>
        <v>38734</v>
      </c>
      <c r="E5" s="34">
        <f>'[1]13'!E$525</f>
        <v>50397</v>
      </c>
      <c r="F5" s="35">
        <f>'[1]13'!F$525</f>
        <v>58466</v>
      </c>
      <c r="G5" s="34">
        <f>'[1]13'!G$525</f>
        <v>64428</v>
      </c>
      <c r="H5" s="36">
        <f>'[1]13'!H$525</f>
        <v>64097</v>
      </c>
      <c r="I5" s="34">
        <f>'[1]13'!P$525</f>
        <v>72014</v>
      </c>
      <c r="J5" s="34">
        <f>'[1]13'!Y$525</f>
        <v>79897</v>
      </c>
      <c r="K5" s="36">
        <f>'[1]13'!AA$525</f>
        <v>83891.85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26870</v>
      </c>
      <c r="D6" s="23">
        <f>'[1]13'!D$528</f>
        <v>25147</v>
      </c>
      <c r="E6" s="23">
        <f>'[1]13'!E$528</f>
        <v>21928</v>
      </c>
      <c r="F6" s="24">
        <f>'[1]13'!F$528</f>
        <v>18365</v>
      </c>
      <c r="G6" s="23">
        <f>'[1]13'!G$528</f>
        <v>32293</v>
      </c>
      <c r="H6" s="25">
        <f>'[1]13'!H$528</f>
        <v>27854.799999999999</v>
      </c>
      <c r="I6" s="23">
        <f>'[1]13'!P$528</f>
        <v>33053.699999999997</v>
      </c>
      <c r="J6" s="23">
        <f>'[1]13'!Y$528</f>
        <v>24512</v>
      </c>
      <c r="K6" s="25">
        <f>'[1]13'!AA$528</f>
        <v>27534.7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44</v>
      </c>
      <c r="D7" s="39">
        <f>'[1]13'!D$567</f>
        <v>4</v>
      </c>
      <c r="E7" s="39">
        <f>'[1]13'!E$567</f>
        <v>1</v>
      </c>
      <c r="F7" s="38">
        <f>'[1]13'!F$567</f>
        <v>0</v>
      </c>
      <c r="G7" s="39">
        <f>'[1]13'!G$567</f>
        <v>0</v>
      </c>
      <c r="H7" s="40">
        <f>'[1]13'!H$567</f>
        <v>0</v>
      </c>
      <c r="I7" s="39">
        <f>'[1]13'!P$567</f>
        <v>0</v>
      </c>
      <c r="J7" s="39">
        <f>'[1]13'!Y$567</f>
        <v>0</v>
      </c>
      <c r="K7" s="40">
        <f>'[1]13'!AA$567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42591</v>
      </c>
      <c r="D8" s="52">
        <f t="shared" ref="D8:K8" si="1">SUM(D9:D15)</f>
        <v>37279</v>
      </c>
      <c r="E8" s="52">
        <f t="shared" si="1"/>
        <v>52232</v>
      </c>
      <c r="F8" s="53">
        <f t="shared" si="1"/>
        <v>45011</v>
      </c>
      <c r="G8" s="52">
        <f t="shared" si="1"/>
        <v>45046</v>
      </c>
      <c r="H8" s="54">
        <f t="shared" si="1"/>
        <v>41681</v>
      </c>
      <c r="I8" s="52">
        <f t="shared" si="1"/>
        <v>56811</v>
      </c>
      <c r="J8" s="52">
        <f t="shared" si="1"/>
        <v>56811</v>
      </c>
      <c r="K8" s="52">
        <f t="shared" si="1"/>
        <v>59651.549999999981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40493</v>
      </c>
      <c r="D9" s="34">
        <f>'[1]13'!D$571</f>
        <v>35921</v>
      </c>
      <c r="E9" s="34">
        <f>'[1]13'!E$571</f>
        <v>50701</v>
      </c>
      <c r="F9" s="35">
        <f>'[1]13'!F$571</f>
        <v>43311</v>
      </c>
      <c r="G9" s="34">
        <f>'[1]13'!G$571</f>
        <v>43311</v>
      </c>
      <c r="H9" s="36">
        <f>'[1]13'!H$571</f>
        <v>39946</v>
      </c>
      <c r="I9" s="34">
        <f>'[1]13'!P$571</f>
        <v>55311</v>
      </c>
      <c r="J9" s="34">
        <f>'[1]13'!Y$571</f>
        <v>55311</v>
      </c>
      <c r="K9" s="36">
        <f>'[1]13'!AA$571</f>
        <v>58076.549999999981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2000</v>
      </c>
      <c r="D14" s="23">
        <f>'[1]13'!D$590</f>
        <v>1000</v>
      </c>
      <c r="E14" s="23">
        <f>'[1]13'!E$590</f>
        <v>1500</v>
      </c>
      <c r="F14" s="24">
        <f>'[1]13'!F$590</f>
        <v>1500</v>
      </c>
      <c r="G14" s="23">
        <f>'[1]13'!G$590</f>
        <v>1500</v>
      </c>
      <c r="H14" s="25">
        <f>'[1]13'!H$590</f>
        <v>1500</v>
      </c>
      <c r="I14" s="23">
        <f>'[1]13'!P$590</f>
        <v>1500</v>
      </c>
      <c r="J14" s="23">
        <f>'[1]13'!Y$590</f>
        <v>1500</v>
      </c>
      <c r="K14" s="25">
        <f>'[1]13'!AA$590</f>
        <v>1575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98</v>
      </c>
      <c r="D15" s="39">
        <f>'[1]13'!D$591</f>
        <v>358</v>
      </c>
      <c r="E15" s="39">
        <f>'[1]13'!E$591</f>
        <v>31</v>
      </c>
      <c r="F15" s="38">
        <f>'[1]13'!F$591</f>
        <v>200</v>
      </c>
      <c r="G15" s="39">
        <f>'[1]13'!G$591</f>
        <v>235</v>
      </c>
      <c r="H15" s="40">
        <f>'[1]13'!H$591</f>
        <v>235</v>
      </c>
      <c r="I15" s="39">
        <f>'[1]13'!P$591</f>
        <v>0</v>
      </c>
      <c r="J15" s="39">
        <f>'[1]13'!Y$591</f>
        <v>0</v>
      </c>
      <c r="K15" s="40">
        <f>'[1]13'!AA$591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56974</v>
      </c>
      <c r="D16" s="52">
        <f t="shared" ref="D16:K16" si="2">SUM(D17:D23)</f>
        <v>31568</v>
      </c>
      <c r="E16" s="52">
        <f t="shared" si="2"/>
        <v>45103</v>
      </c>
      <c r="F16" s="53">
        <f t="shared" si="2"/>
        <v>68878</v>
      </c>
      <c r="G16" s="52">
        <f t="shared" si="2"/>
        <v>50721</v>
      </c>
      <c r="H16" s="54">
        <f t="shared" si="2"/>
        <v>45629</v>
      </c>
      <c r="I16" s="52">
        <f t="shared" si="2"/>
        <v>62580</v>
      </c>
      <c r="J16" s="52">
        <f t="shared" si="2"/>
        <v>75396</v>
      </c>
      <c r="K16" s="52">
        <f t="shared" si="2"/>
        <v>79165.8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50106</v>
      </c>
      <c r="D17" s="34">
        <f>'[1]13'!D$595</f>
        <v>24425</v>
      </c>
      <c r="E17" s="34">
        <f>'[1]13'!E$595</f>
        <v>44873</v>
      </c>
      <c r="F17" s="35">
        <f>'[1]13'!F$595</f>
        <v>67646</v>
      </c>
      <c r="G17" s="34">
        <f>'[1]13'!G$595</f>
        <v>48339</v>
      </c>
      <c r="H17" s="36">
        <f>'[1]13'!H$595</f>
        <v>43351</v>
      </c>
      <c r="I17" s="34">
        <f>'[1]13'!P$595</f>
        <v>58500</v>
      </c>
      <c r="J17" s="34">
        <f>'[1]13'!Y$595</f>
        <v>71416</v>
      </c>
      <c r="K17" s="36">
        <f>'[1]13'!AA$595</f>
        <v>74986.8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6868</v>
      </c>
      <c r="D18" s="23">
        <f>'[1]13'!D$598</f>
        <v>7143</v>
      </c>
      <c r="E18" s="23">
        <f>'[1]13'!E$598</f>
        <v>230</v>
      </c>
      <c r="F18" s="24">
        <f>'[1]13'!F$598</f>
        <v>1232</v>
      </c>
      <c r="G18" s="23">
        <f>'[1]13'!G$598</f>
        <v>2382</v>
      </c>
      <c r="H18" s="25">
        <f>'[1]13'!H$598</f>
        <v>2278</v>
      </c>
      <c r="I18" s="23">
        <f>'[1]13'!P$598</f>
        <v>4080</v>
      </c>
      <c r="J18" s="23">
        <f>'[1]13'!Y$598</f>
        <v>3980</v>
      </c>
      <c r="K18" s="25">
        <f>'[1]13'!AA$598</f>
        <v>4179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0</v>
      </c>
      <c r="D24" s="52">
        <f>'[1]13'!D$606</f>
        <v>31</v>
      </c>
      <c r="E24" s="52">
        <f>'[1]13'!E$606</f>
        <v>726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161978</v>
      </c>
      <c r="D26" s="28">
        <f t="shared" ref="D26:K26" si="3">+D4+D8+D16+D24</f>
        <v>132763</v>
      </c>
      <c r="E26" s="28">
        <f t="shared" si="3"/>
        <v>170387</v>
      </c>
      <c r="F26" s="29">
        <f t="shared" si="3"/>
        <v>190720</v>
      </c>
      <c r="G26" s="28">
        <f t="shared" si="3"/>
        <v>192488</v>
      </c>
      <c r="H26" s="30">
        <f t="shared" si="3"/>
        <v>179261.8</v>
      </c>
      <c r="I26" s="28">
        <f t="shared" si="3"/>
        <v>224458.7</v>
      </c>
      <c r="J26" s="28">
        <f t="shared" si="3"/>
        <v>236616</v>
      </c>
      <c r="K26" s="28">
        <f t="shared" si="3"/>
        <v>250243.89999999997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"&amp;'[1]13'!$B$12</f>
        <v>Table 20: Summary of payments and estimates by sub-programme: Sports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Management</v>
      </c>
      <c r="C4" s="23">
        <f>'[1]13'!$C653</f>
        <v>660</v>
      </c>
      <c r="D4" s="23">
        <f>'[1]13'!$D653</f>
        <v>1209</v>
      </c>
      <c r="E4" s="23">
        <f>'[1]13'!$E653</f>
        <v>1292</v>
      </c>
      <c r="F4" s="35">
        <f>'[1]13'!$F653</f>
        <v>1570</v>
      </c>
      <c r="G4" s="34">
        <f>'[1]13'!$G653</f>
        <v>1560</v>
      </c>
      <c r="H4" s="36">
        <f>'[1]13'!$H653</f>
        <v>1630</v>
      </c>
      <c r="I4" s="23">
        <f>'[1]13'!$P653</f>
        <v>1474.508</v>
      </c>
      <c r="J4" s="23">
        <f>'[1]13'!$Y653</f>
        <v>1524</v>
      </c>
      <c r="K4" s="23">
        <f>'[1]13'!$AA653</f>
        <v>1600.2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'[1]13'!$B654</f>
        <v>2. Sport Development</v>
      </c>
      <c r="C5" s="23">
        <f>'[1]13'!$C654</f>
        <v>51062</v>
      </c>
      <c r="D5" s="23">
        <f>'[1]13'!$D654</f>
        <v>70808</v>
      </c>
      <c r="E5" s="23">
        <f>'[1]13'!$E654</f>
        <v>70833</v>
      </c>
      <c r="F5" s="24">
        <f>'[1]13'!$F654</f>
        <v>78104</v>
      </c>
      <c r="G5" s="23">
        <f>'[1]13'!$G654</f>
        <v>75574</v>
      </c>
      <c r="H5" s="25">
        <f>'[1]13'!$H654</f>
        <v>72378</v>
      </c>
      <c r="I5" s="23">
        <f>'[1]13'!$P654</f>
        <v>75395</v>
      </c>
      <c r="J5" s="23">
        <f>'[1]13'!$Y654</f>
        <v>78854</v>
      </c>
      <c r="K5" s="23">
        <f>'[1]13'!$AA654</f>
        <v>82796.7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'[1]13'!$B655</f>
        <v>3. Recreation Development</v>
      </c>
      <c r="C6" s="23">
        <f>'[1]13'!$C655</f>
        <v>79700</v>
      </c>
      <c r="D6" s="23">
        <f>'[1]13'!$D655</f>
        <v>79734</v>
      </c>
      <c r="E6" s="23">
        <f>'[1]13'!$E655</f>
        <v>86874</v>
      </c>
      <c r="F6" s="24">
        <f>'[1]13'!$F655</f>
        <v>89267</v>
      </c>
      <c r="G6" s="23">
        <f>'[1]13'!$G655</f>
        <v>90625</v>
      </c>
      <c r="H6" s="25">
        <f>'[1]13'!$H655</f>
        <v>94112</v>
      </c>
      <c r="I6" s="23">
        <f>'[1]13'!$P655</f>
        <v>85012.1</v>
      </c>
      <c r="J6" s="23">
        <f>'[1]13'!$Y655</f>
        <v>91949</v>
      </c>
      <c r="K6" s="23">
        <f>'[1]13'!$AA655</f>
        <v>97237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'[1]13'!$B656</f>
        <v>4. School Sport</v>
      </c>
      <c r="C7" s="23">
        <f>'[1]13'!$C656</f>
        <v>6362</v>
      </c>
      <c r="D7" s="23">
        <f>'[1]13'!$D656</f>
        <v>5247</v>
      </c>
      <c r="E7" s="23">
        <f>'[1]13'!$E656</f>
        <v>4979</v>
      </c>
      <c r="F7" s="24">
        <f>'[1]13'!$F656</f>
        <v>5358</v>
      </c>
      <c r="G7" s="23">
        <f>'[1]13'!$G656</f>
        <v>5358</v>
      </c>
      <c r="H7" s="25">
        <f>'[1]13'!$H656</f>
        <v>5315</v>
      </c>
      <c r="I7" s="23">
        <f>'[1]13'!$P656</f>
        <v>4271.9520000000002</v>
      </c>
      <c r="J7" s="23">
        <f>'[1]13'!$Y656</f>
        <v>3546</v>
      </c>
      <c r="K7" s="23">
        <f>'[1]13'!$AA656</f>
        <v>3723.3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2010 World Cup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137784</v>
      </c>
      <c r="D19" s="28">
        <f t="shared" ref="D19:K19" si="1">SUM(D4:D18)</f>
        <v>156998</v>
      </c>
      <c r="E19" s="28">
        <f t="shared" si="1"/>
        <v>163978</v>
      </c>
      <c r="F19" s="29">
        <f t="shared" si="1"/>
        <v>174299</v>
      </c>
      <c r="G19" s="28">
        <f t="shared" si="1"/>
        <v>173117</v>
      </c>
      <c r="H19" s="30">
        <f t="shared" si="1"/>
        <v>173435</v>
      </c>
      <c r="I19" s="28">
        <f t="shared" si="1"/>
        <v>166153.56</v>
      </c>
      <c r="J19" s="28">
        <f t="shared" si="1"/>
        <v>175873</v>
      </c>
      <c r="K19" s="28">
        <f t="shared" si="1"/>
        <v>185357.19999999998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'[1]13'!$B$12</f>
        <v>Table 21: Summary of payments and estimates by economic classification: Sports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112263</v>
      </c>
      <c r="D4" s="52">
        <f t="shared" ref="D4:K4" si="0">SUM(D5:D7)</f>
        <v>140843</v>
      </c>
      <c r="E4" s="52">
        <f t="shared" si="0"/>
        <v>149296</v>
      </c>
      <c r="F4" s="53">
        <f t="shared" si="0"/>
        <v>154074</v>
      </c>
      <c r="G4" s="52">
        <f t="shared" si="0"/>
        <v>154977</v>
      </c>
      <c r="H4" s="54">
        <f t="shared" si="0"/>
        <v>156753</v>
      </c>
      <c r="I4" s="52">
        <f t="shared" si="0"/>
        <v>144384.56</v>
      </c>
      <c r="J4" s="52">
        <f t="shared" si="0"/>
        <v>150541</v>
      </c>
      <c r="K4" s="52">
        <f t="shared" si="0"/>
        <v>158758.59999999998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48865</v>
      </c>
      <c r="D5" s="34">
        <f>'[1]13'!D$675</f>
        <v>40638</v>
      </c>
      <c r="E5" s="34">
        <f>'[1]13'!E$675</f>
        <v>45878</v>
      </c>
      <c r="F5" s="35">
        <f>'[1]13'!F$675</f>
        <v>54712</v>
      </c>
      <c r="G5" s="34">
        <f>'[1]13'!G$675</f>
        <v>53964</v>
      </c>
      <c r="H5" s="36">
        <f>'[1]13'!H$675</f>
        <v>52185</v>
      </c>
      <c r="I5" s="34">
        <f>'[1]13'!P$675</f>
        <v>56861.637999999999</v>
      </c>
      <c r="J5" s="34">
        <f>'[1]13'!Y$675</f>
        <v>63351</v>
      </c>
      <c r="K5" s="36">
        <f>'[1]13'!AA$675</f>
        <v>66518.549999999988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63381</v>
      </c>
      <c r="D6" s="23">
        <f>'[1]13'!D$678</f>
        <v>100178</v>
      </c>
      <c r="E6" s="23">
        <f>'[1]13'!E$678</f>
        <v>103418</v>
      </c>
      <c r="F6" s="24">
        <f>'[1]13'!F$678</f>
        <v>99362</v>
      </c>
      <c r="G6" s="23">
        <f>'[1]13'!G$678</f>
        <v>101013</v>
      </c>
      <c r="H6" s="25">
        <f>'[1]13'!H$678</f>
        <v>104568</v>
      </c>
      <c r="I6" s="23">
        <f>'[1]13'!P$678</f>
        <v>87522.922000000006</v>
      </c>
      <c r="J6" s="23">
        <f>'[1]13'!Y$678</f>
        <v>87190</v>
      </c>
      <c r="K6" s="25">
        <f>'[1]13'!AA$678</f>
        <v>92240.05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17</v>
      </c>
      <c r="D7" s="39">
        <f>'[1]13'!D$717</f>
        <v>27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10253</v>
      </c>
      <c r="D8" s="52">
        <f t="shared" ref="D8:K8" si="1">SUM(D9:D15)</f>
        <v>12509</v>
      </c>
      <c r="E8" s="52">
        <f t="shared" si="1"/>
        <v>12885</v>
      </c>
      <c r="F8" s="53">
        <f t="shared" si="1"/>
        <v>15493</v>
      </c>
      <c r="G8" s="52">
        <f t="shared" si="1"/>
        <v>16205</v>
      </c>
      <c r="H8" s="54">
        <f t="shared" si="1"/>
        <v>15008</v>
      </c>
      <c r="I8" s="52">
        <f t="shared" si="1"/>
        <v>15388</v>
      </c>
      <c r="J8" s="52">
        <f t="shared" si="1"/>
        <v>19377</v>
      </c>
      <c r="K8" s="52">
        <f t="shared" si="1"/>
        <v>20345.849999999999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1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0</v>
      </c>
      <c r="D10" s="23">
        <f>'[1]13'!D$728</f>
        <v>0</v>
      </c>
      <c r="E10" s="23">
        <f>'[1]13'!E$728</f>
        <v>0</v>
      </c>
      <c r="F10" s="24">
        <f>'[1]13'!F$728</f>
        <v>0</v>
      </c>
      <c r="G10" s="23">
        <f>'[1]13'!G$728</f>
        <v>0</v>
      </c>
      <c r="H10" s="25">
        <f>'[1]13'!H$728</f>
        <v>0</v>
      </c>
      <c r="I10" s="23">
        <f>'[1]13'!P$728</f>
        <v>0</v>
      </c>
      <c r="J10" s="23">
        <f>'[1]13'!Y$728</f>
        <v>0</v>
      </c>
      <c r="K10" s="25">
        <f>'[1]13'!AA$728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0</v>
      </c>
      <c r="H13" s="25">
        <f>'[1]13'!H$733</f>
        <v>0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10050</v>
      </c>
      <c r="D14" s="23">
        <f>'[1]13'!D$740</f>
        <v>12350</v>
      </c>
      <c r="E14" s="23">
        <f>'[1]13'!E$740</f>
        <v>12350</v>
      </c>
      <c r="F14" s="24">
        <f>'[1]13'!F$740</f>
        <v>14650</v>
      </c>
      <c r="G14" s="23">
        <f>'[1]13'!G$740</f>
        <v>14650</v>
      </c>
      <c r="H14" s="25">
        <f>'[1]13'!H$740</f>
        <v>13450</v>
      </c>
      <c r="I14" s="23">
        <f>'[1]13'!P$740</f>
        <v>14678</v>
      </c>
      <c r="J14" s="23">
        <f>'[1]13'!Y$740</f>
        <v>18667</v>
      </c>
      <c r="K14" s="25">
        <f>'[1]13'!AA$740</f>
        <v>19600.349999999999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202</v>
      </c>
      <c r="D15" s="39">
        <f>'[1]13'!D$741</f>
        <v>159</v>
      </c>
      <c r="E15" s="39">
        <f>'[1]13'!E$741</f>
        <v>535</v>
      </c>
      <c r="F15" s="38">
        <f>'[1]13'!F$741</f>
        <v>843</v>
      </c>
      <c r="G15" s="39">
        <f>'[1]13'!G$741</f>
        <v>1555</v>
      </c>
      <c r="H15" s="40">
        <f>'[1]13'!H$741</f>
        <v>1558</v>
      </c>
      <c r="I15" s="39">
        <f>'[1]13'!P$741</f>
        <v>710</v>
      </c>
      <c r="J15" s="39">
        <f>'[1]13'!Y$741</f>
        <v>710</v>
      </c>
      <c r="K15" s="40">
        <f>'[1]13'!AA$741</f>
        <v>745.5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15268</v>
      </c>
      <c r="D16" s="52">
        <f t="shared" ref="D16:K16" si="2">SUM(D17:D23)</f>
        <v>3411</v>
      </c>
      <c r="E16" s="52">
        <f t="shared" si="2"/>
        <v>1788</v>
      </c>
      <c r="F16" s="53">
        <f t="shared" si="2"/>
        <v>4732</v>
      </c>
      <c r="G16" s="52">
        <f t="shared" si="2"/>
        <v>1935</v>
      </c>
      <c r="H16" s="54">
        <f t="shared" si="2"/>
        <v>1674</v>
      </c>
      <c r="I16" s="52">
        <f t="shared" si="2"/>
        <v>6381</v>
      </c>
      <c r="J16" s="52">
        <f t="shared" si="2"/>
        <v>5955</v>
      </c>
      <c r="K16" s="52">
        <f t="shared" si="2"/>
        <v>6252.75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14688</v>
      </c>
      <c r="D17" s="34">
        <f>'[1]13'!D$745</f>
        <v>940</v>
      </c>
      <c r="E17" s="34">
        <f>'[1]13'!E$745</f>
        <v>30</v>
      </c>
      <c r="F17" s="35">
        <f>'[1]13'!F$745</f>
        <v>3000</v>
      </c>
      <c r="G17" s="34">
        <f>'[1]13'!G$745</f>
        <v>0</v>
      </c>
      <c r="H17" s="36">
        <f>'[1]13'!H$745</f>
        <v>0</v>
      </c>
      <c r="I17" s="34">
        <f>'[1]13'!P$745</f>
        <v>3000</v>
      </c>
      <c r="J17" s="34">
        <f>'[1]13'!Y$745</f>
        <v>3000</v>
      </c>
      <c r="K17" s="36">
        <f>'[1]13'!AA$745</f>
        <v>3150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580</v>
      </c>
      <c r="D18" s="23">
        <f>'[1]13'!D$748</f>
        <v>2471</v>
      </c>
      <c r="E18" s="23">
        <f>'[1]13'!E$748</f>
        <v>1758</v>
      </c>
      <c r="F18" s="24">
        <f>'[1]13'!F$748</f>
        <v>1732</v>
      </c>
      <c r="G18" s="23">
        <f>'[1]13'!G$748</f>
        <v>1935</v>
      </c>
      <c r="H18" s="25">
        <f>'[1]13'!H$748</f>
        <v>1674</v>
      </c>
      <c r="I18" s="23">
        <f>'[1]13'!P$748</f>
        <v>3381</v>
      </c>
      <c r="J18" s="23">
        <f>'[1]13'!Y$748</f>
        <v>2955</v>
      </c>
      <c r="K18" s="25">
        <f>'[1]13'!AA$748</f>
        <v>3102.75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235</v>
      </c>
      <c r="E24" s="52">
        <f>'[1]13'!E$756</f>
        <v>9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137784</v>
      </c>
      <c r="D26" s="28">
        <f t="shared" ref="D26:K26" si="3">+D4+D8+D16+D24</f>
        <v>156998</v>
      </c>
      <c r="E26" s="28">
        <f t="shared" si="3"/>
        <v>163978</v>
      </c>
      <c r="F26" s="29">
        <f t="shared" si="3"/>
        <v>174299</v>
      </c>
      <c r="G26" s="28">
        <f t="shared" si="3"/>
        <v>173117</v>
      </c>
      <c r="H26" s="30">
        <f t="shared" si="3"/>
        <v>173435</v>
      </c>
      <c r="I26" s="28">
        <f t="shared" si="3"/>
        <v>166153.56</v>
      </c>
      <c r="J26" s="28">
        <f t="shared" si="3"/>
        <v>175873</v>
      </c>
      <c r="K26" s="28">
        <f t="shared" si="3"/>
        <v>185357.19999999998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1. 0</v>
      </c>
      <c r="C4" s="23">
        <f>'[1]13'!$C803</f>
        <v>0</v>
      </c>
      <c r="D4" s="23">
        <f>'[1]13'!$D803</f>
        <v>0</v>
      </c>
      <c r="E4" s="23">
        <f>'[1]13'!$E803</f>
        <v>0</v>
      </c>
      <c r="F4" s="35">
        <f>'[1]13'!$F803</f>
        <v>0</v>
      </c>
      <c r="G4" s="34">
        <f>'[1]13'!$G803</f>
        <v>0</v>
      </c>
      <c r="H4" s="36">
        <f>'[1]13'!$H803</f>
        <v>0</v>
      </c>
      <c r="I4" s="23">
        <f>'[1]13'!$P803</f>
        <v>0</v>
      </c>
      <c r="J4" s="23">
        <f>'[1]13'!$Y803</f>
        <v>0</v>
      </c>
      <c r="K4" s="23">
        <f>'[1]13'!$AA803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2. 0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3. 0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0</v>
      </c>
      <c r="D5" s="34">
        <f>'[1]13'!D$825</f>
        <v>0</v>
      </c>
      <c r="E5" s="34">
        <f>'[1]13'!E$825</f>
        <v>0</v>
      </c>
      <c r="F5" s="35">
        <f>'[1]13'!F$825</f>
        <v>0</v>
      </c>
      <c r="G5" s="34">
        <f>'[1]13'!G$825</f>
        <v>0</v>
      </c>
      <c r="H5" s="36">
        <f>'[1]13'!H$825</f>
        <v>0</v>
      </c>
      <c r="I5" s="34">
        <f>'[1]13'!P$825</f>
        <v>0</v>
      </c>
      <c r="J5" s="34">
        <f>'[1]13'!Y$825</f>
        <v>0</v>
      </c>
      <c r="K5" s="36">
        <f>'[1]13'!AA$825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0</v>
      </c>
      <c r="D6" s="23">
        <f>'[1]13'!D$828</f>
        <v>0</v>
      </c>
      <c r="E6" s="23">
        <f>'[1]13'!E$828</f>
        <v>0</v>
      </c>
      <c r="F6" s="24">
        <f>'[1]13'!F$828</f>
        <v>0</v>
      </c>
      <c r="G6" s="23">
        <f>'[1]13'!G$828</f>
        <v>0</v>
      </c>
      <c r="H6" s="25">
        <f>'[1]13'!H$828</f>
        <v>0</v>
      </c>
      <c r="I6" s="23">
        <f>'[1]13'!P$828</f>
        <v>0</v>
      </c>
      <c r="J6" s="23">
        <f>'[1]13'!Y$828</f>
        <v>0</v>
      </c>
      <c r="K6" s="25">
        <f>'[1]13'!AA$828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1. 0</v>
      </c>
      <c r="C4" s="23">
        <f>'[1]13'!$C953</f>
        <v>0</v>
      </c>
      <c r="D4" s="23">
        <f>'[1]13'!$D953</f>
        <v>0</v>
      </c>
      <c r="E4" s="23">
        <f>'[1]13'!$E953</f>
        <v>0</v>
      </c>
      <c r="F4" s="35">
        <f>'[1]13'!$F953</f>
        <v>0</v>
      </c>
      <c r="G4" s="34">
        <f>'[1]13'!$G953</f>
        <v>0</v>
      </c>
      <c r="H4" s="36">
        <f>'[1]13'!$H953</f>
        <v>0</v>
      </c>
      <c r="I4" s="23">
        <f>'[1]13'!$P953</f>
        <v>0</v>
      </c>
      <c r="J4" s="23">
        <f>'[1]13'!$Y953</f>
        <v>0</v>
      </c>
      <c r="K4" s="23">
        <f>'[1]13'!$AA953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2. 0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0</v>
      </c>
      <c r="D5" s="34">
        <f>'[1]13'!D$975</f>
        <v>0</v>
      </c>
      <c r="E5" s="34">
        <f>'[1]13'!E$975</f>
        <v>0</v>
      </c>
      <c r="F5" s="35">
        <f>'[1]13'!F$975</f>
        <v>0</v>
      </c>
      <c r="G5" s="34">
        <f>'[1]13'!G$975</f>
        <v>0</v>
      </c>
      <c r="H5" s="36">
        <f>'[1]13'!H$975</f>
        <v>0</v>
      </c>
      <c r="I5" s="34">
        <f>'[1]13'!P$975</f>
        <v>0</v>
      </c>
      <c r="J5" s="34">
        <f>'[1]13'!Y$975</f>
        <v>0</v>
      </c>
      <c r="K5" s="36">
        <f>'[1]13'!AA$975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0</v>
      </c>
      <c r="D6" s="23">
        <f>'[1]13'!D$978</f>
        <v>0</v>
      </c>
      <c r="E6" s="23">
        <f>'[1]13'!E$978</f>
        <v>0</v>
      </c>
      <c r="F6" s="24">
        <f>'[1]13'!F$978</f>
        <v>0</v>
      </c>
      <c r="G6" s="23">
        <f>'[1]13'!G$978</f>
        <v>0</v>
      </c>
      <c r="H6" s="25">
        <f>'[1]13'!H$978</f>
        <v>0</v>
      </c>
      <c r="I6" s="23">
        <f>'[1]13'!P$978</f>
        <v>0</v>
      </c>
      <c r="J6" s="23">
        <f>'[1]13'!Y$978</f>
        <v>0</v>
      </c>
      <c r="K6" s="25">
        <f>'[1]13'!AA$978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0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"&amp;'[1]13'!$B$17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'[1]13'!$B$17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Sport, Recreation,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0</v>
      </c>
      <c r="F5" s="88">
        <f>'[1]13'!D161</f>
        <v>0</v>
      </c>
      <c r="G5" s="88">
        <f>'[1]13'!E161</f>
        <v>0</v>
      </c>
      <c r="H5" s="89">
        <f>'[1]13'!F161</f>
        <v>0</v>
      </c>
      <c r="I5" s="88">
        <f>'[1]13'!G161</f>
        <v>0</v>
      </c>
      <c r="J5" s="90">
        <f>'[1]13'!H161</f>
        <v>0</v>
      </c>
      <c r="K5" s="88">
        <f>'[1]13'!I161</f>
        <v>0</v>
      </c>
      <c r="L5" s="88">
        <f>'[1]13'!J161</f>
        <v>0</v>
      </c>
      <c r="M5" s="88">
        <f>'[1]13'!K161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0</v>
      </c>
      <c r="F6" s="101">
        <f>'[1]13'!D162</f>
        <v>0</v>
      </c>
      <c r="G6" s="101">
        <f>'[1]13'!E162</f>
        <v>0</v>
      </c>
      <c r="H6" s="102">
        <f>'[1]13'!F162</f>
        <v>0</v>
      </c>
      <c r="I6" s="101">
        <f>'[1]13'!G162</f>
        <v>0</v>
      </c>
      <c r="J6" s="103">
        <f>'[1]13'!H162</f>
        <v>0</v>
      </c>
      <c r="K6" s="101">
        <f>'[1]13'!I162</f>
        <v>0</v>
      </c>
      <c r="L6" s="101">
        <f>'[1]13'!J162</f>
        <v>0</v>
      </c>
      <c r="M6" s="101">
        <f>'[1]13'!K162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0</v>
      </c>
      <c r="F7" s="101">
        <f>'[1]13'!D163</f>
        <v>0</v>
      </c>
      <c r="G7" s="101">
        <f>'[1]13'!E163</f>
        <v>0</v>
      </c>
      <c r="H7" s="102">
        <f>'[1]13'!F163</f>
        <v>0</v>
      </c>
      <c r="I7" s="101">
        <f>'[1]13'!G163</f>
        <v>0</v>
      </c>
      <c r="J7" s="103">
        <f>'[1]13'!H163</f>
        <v>0</v>
      </c>
      <c r="K7" s="101">
        <f>'[1]13'!I163</f>
        <v>0</v>
      </c>
      <c r="L7" s="101">
        <f>'[1]13'!J163</f>
        <v>0</v>
      </c>
      <c r="M7" s="101">
        <f>'[1]13'!K163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481</v>
      </c>
      <c r="F9" s="74">
        <f t="shared" ref="F9:M9" si="1">F10+F19</f>
        <v>554</v>
      </c>
      <c r="G9" s="74">
        <f t="shared" si="1"/>
        <v>585</v>
      </c>
      <c r="H9" s="75">
        <f t="shared" si="1"/>
        <v>391</v>
      </c>
      <c r="I9" s="74">
        <f t="shared" si="1"/>
        <v>498</v>
      </c>
      <c r="J9" s="76">
        <f t="shared" si="1"/>
        <v>562</v>
      </c>
      <c r="K9" s="74">
        <f t="shared" si="1"/>
        <v>528</v>
      </c>
      <c r="L9" s="74">
        <f t="shared" si="1"/>
        <v>560</v>
      </c>
      <c r="M9" s="74">
        <f t="shared" si="1"/>
        <v>593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481</v>
      </c>
      <c r="F10" s="81">
        <f t="shared" ref="F10:M10" si="2">SUM(F11:F13)</f>
        <v>554</v>
      </c>
      <c r="G10" s="81">
        <f t="shared" si="2"/>
        <v>585</v>
      </c>
      <c r="H10" s="82">
        <f t="shared" si="2"/>
        <v>391</v>
      </c>
      <c r="I10" s="81">
        <f t="shared" si="2"/>
        <v>498</v>
      </c>
      <c r="J10" s="83">
        <f t="shared" si="2"/>
        <v>562</v>
      </c>
      <c r="K10" s="81">
        <f t="shared" si="2"/>
        <v>528</v>
      </c>
      <c r="L10" s="81">
        <f t="shared" si="2"/>
        <v>560</v>
      </c>
      <c r="M10" s="81">
        <f t="shared" si="2"/>
        <v>593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0</v>
      </c>
      <c r="F11" s="88">
        <f>'[1]13'!D167</f>
        <v>0</v>
      </c>
      <c r="G11" s="88">
        <f>'[1]13'!E167</f>
        <v>0</v>
      </c>
      <c r="H11" s="89">
        <f>'[1]13'!F167</f>
        <v>0</v>
      </c>
      <c r="I11" s="88">
        <f>'[1]13'!G167</f>
        <v>0</v>
      </c>
      <c r="J11" s="90">
        <f>'[1]13'!H167</f>
        <v>0</v>
      </c>
      <c r="K11" s="88">
        <f>'[1]13'!I167</f>
        <v>0</v>
      </c>
      <c r="L11" s="88">
        <f>'[1]13'!J167</f>
        <v>0</v>
      </c>
      <c r="M11" s="88">
        <f>'[1]13'!K167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0</v>
      </c>
      <c r="F12" s="101">
        <f>'[1]13'!D168</f>
        <v>0</v>
      </c>
      <c r="G12" s="101">
        <f>'[1]13'!E168</f>
        <v>0</v>
      </c>
      <c r="H12" s="102">
        <f>'[1]13'!F168</f>
        <v>0</v>
      </c>
      <c r="I12" s="101">
        <f>'[1]13'!G168</f>
        <v>0</v>
      </c>
      <c r="J12" s="103">
        <f>'[1]13'!H168</f>
        <v>0</v>
      </c>
      <c r="K12" s="101">
        <f>'[1]13'!I168</f>
        <v>0</v>
      </c>
      <c r="L12" s="101">
        <f>'[1]13'!J168</f>
        <v>0</v>
      </c>
      <c r="M12" s="101">
        <f>'[1]13'!K168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481</v>
      </c>
      <c r="F13" s="101">
        <f>'[1]13'!D169</f>
        <v>554</v>
      </c>
      <c r="G13" s="101">
        <f>'[1]13'!E169</f>
        <v>585</v>
      </c>
      <c r="H13" s="102">
        <f>'[1]13'!F169</f>
        <v>391</v>
      </c>
      <c r="I13" s="101">
        <f>'[1]13'!G169</f>
        <v>498</v>
      </c>
      <c r="J13" s="103">
        <f>'[1]13'!H169</f>
        <v>562</v>
      </c>
      <c r="K13" s="101">
        <f>'[1]13'!I169</f>
        <v>528</v>
      </c>
      <c r="L13" s="101">
        <f>'[1]13'!J169</f>
        <v>560</v>
      </c>
      <c r="M13" s="101">
        <f>'[1]13'!K169</f>
        <v>593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'[1]13'!B171</f>
        <v>Commission</v>
      </c>
      <c r="C15" s="150" t="s">
        <v>44</v>
      </c>
      <c r="D15" s="150" t="s">
        <v>44</v>
      </c>
      <c r="E15" s="89">
        <f>'[1]13'!C171</f>
        <v>481</v>
      </c>
      <c r="F15" s="88">
        <f>'[1]13'!D171</f>
        <v>554</v>
      </c>
      <c r="G15" s="88">
        <f>'[1]13'!E171</f>
        <v>585</v>
      </c>
      <c r="H15" s="89">
        <f>'[1]13'!F171</f>
        <v>391</v>
      </c>
      <c r="I15" s="88">
        <f>'[1]13'!G171</f>
        <v>498</v>
      </c>
      <c r="J15" s="90">
        <f>'[1]13'!H171</f>
        <v>562</v>
      </c>
      <c r="K15" s="88">
        <f>'[1]13'!I171</f>
        <v>528</v>
      </c>
      <c r="L15" s="88">
        <f>'[1]13'!J171</f>
        <v>560</v>
      </c>
      <c r="M15" s="90">
        <f>'[1]13'!K171</f>
        <v>593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'[1]13'!B172</f>
        <v>0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0</v>
      </c>
      <c r="H16" s="102">
        <f>'[1]13'!F172</f>
        <v>0</v>
      </c>
      <c r="I16" s="101">
        <f>'[1]13'!G172</f>
        <v>0</v>
      </c>
      <c r="J16" s="103">
        <f>'[1]13'!H172</f>
        <v>0</v>
      </c>
      <c r="K16" s="101">
        <f>'[1]13'!I172</f>
        <v>0</v>
      </c>
      <c r="L16" s="101">
        <f>'[1]13'!J172</f>
        <v>0</v>
      </c>
      <c r="M16" s="103">
        <f>'[1]13'!K172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'[1]13'!B173</f>
        <v>0</v>
      </c>
      <c r="C17" s="150" t="s">
        <v>44</v>
      </c>
      <c r="D17" s="150" t="s">
        <v>44</v>
      </c>
      <c r="E17" s="102">
        <f>'[1]13'!C173</f>
        <v>0</v>
      </c>
      <c r="F17" s="101">
        <f>'[1]13'!D173</f>
        <v>0</v>
      </c>
      <c r="G17" s="101">
        <f>'[1]13'!E173</f>
        <v>0</v>
      </c>
      <c r="H17" s="102">
        <f>'[1]13'!F173</f>
        <v>0</v>
      </c>
      <c r="I17" s="101">
        <f>'[1]13'!G173</f>
        <v>0</v>
      </c>
      <c r="J17" s="103">
        <f>'[1]13'!H173</f>
        <v>0</v>
      </c>
      <c r="K17" s="101">
        <f>'[1]13'!I173</f>
        <v>0</v>
      </c>
      <c r="L17" s="101">
        <f>'[1]13'!J173</f>
        <v>0</v>
      </c>
      <c r="M17" s="103">
        <f>'[1]13'!K173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'[1]13'!B174</f>
        <v>0</v>
      </c>
      <c r="C18" s="150" t="s">
        <v>44</v>
      </c>
      <c r="D18" s="150" t="s">
        <v>44</v>
      </c>
      <c r="E18" s="95">
        <f>'[1]13'!C174</f>
        <v>0</v>
      </c>
      <c r="F18" s="94">
        <f>'[1]13'!D174</f>
        <v>0</v>
      </c>
      <c r="G18" s="94">
        <f>'[1]13'!E174</f>
        <v>0</v>
      </c>
      <c r="H18" s="95">
        <f>'[1]13'!F174</f>
        <v>0</v>
      </c>
      <c r="I18" s="94">
        <f>'[1]13'!G174</f>
        <v>0</v>
      </c>
      <c r="J18" s="96">
        <f>'[1]13'!H174</f>
        <v>0</v>
      </c>
      <c r="K18" s="94">
        <f>'[1]13'!I174</f>
        <v>0</v>
      </c>
      <c r="L18" s="94">
        <f>'[1]13'!J174</f>
        <v>0</v>
      </c>
      <c r="M18" s="96">
        <f>'[1]13'!K174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0</v>
      </c>
      <c r="J19" s="83">
        <f>'[1]13'!H175</f>
        <v>0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0</v>
      </c>
      <c r="F29" s="74">
        <f>'[1]13'!D183</f>
        <v>0</v>
      </c>
      <c r="G29" s="74">
        <f>'[1]13'!E183</f>
        <v>0</v>
      </c>
      <c r="H29" s="75">
        <f>'[1]13'!F183</f>
        <v>0</v>
      </c>
      <c r="I29" s="74">
        <f>'[1]13'!G183</f>
        <v>0</v>
      </c>
      <c r="J29" s="76">
        <f>'[1]13'!H183</f>
        <v>0</v>
      </c>
      <c r="K29" s="74">
        <f>'[1]13'!I183</f>
        <v>0</v>
      </c>
      <c r="L29" s="74">
        <f>'[1]13'!J183</f>
        <v>0</v>
      </c>
      <c r="M29" s="74">
        <f>'[1]13'!K183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16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0</v>
      </c>
      <c r="F32" s="88">
        <f>'[1]13'!D185</f>
        <v>0</v>
      </c>
      <c r="G32" s="88">
        <f>'[1]13'!E185</f>
        <v>0</v>
      </c>
      <c r="H32" s="89">
        <f>'[1]13'!F185</f>
        <v>0</v>
      </c>
      <c r="I32" s="88">
        <f>'[1]13'!G185</f>
        <v>0</v>
      </c>
      <c r="J32" s="90">
        <f>'[1]13'!H185</f>
        <v>16</v>
      </c>
      <c r="K32" s="88">
        <f>'[1]13'!I185</f>
        <v>0</v>
      </c>
      <c r="L32" s="88">
        <f>'[1]13'!J185</f>
        <v>0</v>
      </c>
      <c r="M32" s="88">
        <f>'[1]13'!K185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0</v>
      </c>
      <c r="L33" s="101">
        <f>'[1]13'!J186</f>
        <v>0</v>
      </c>
      <c r="M33" s="101">
        <f>'[1]13'!K186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0</v>
      </c>
      <c r="G38" s="94">
        <f>'[1]13'!E190</f>
        <v>0</v>
      </c>
      <c r="H38" s="95">
        <f>'[1]13'!F190</f>
        <v>0</v>
      </c>
      <c r="I38" s="94">
        <f>'[1]13'!G190</f>
        <v>0</v>
      </c>
      <c r="J38" s="96">
        <f>'[1]13'!H190</f>
        <v>0</v>
      </c>
      <c r="K38" s="94">
        <f>'[1]13'!I190</f>
        <v>0</v>
      </c>
      <c r="L38" s="94">
        <f>'[1]13'!J190</f>
        <v>0</v>
      </c>
      <c r="M38" s="94">
        <f>'[1]13'!K190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1162</v>
      </c>
      <c r="F39" s="74">
        <f>'[1]13'!D191</f>
        <v>363</v>
      </c>
      <c r="G39" s="74">
        <f>'[1]13'!E191</f>
        <v>396</v>
      </c>
      <c r="H39" s="75">
        <f>'[1]13'!F191</f>
        <v>524</v>
      </c>
      <c r="I39" s="74">
        <f>'[1]13'!G191</f>
        <v>524</v>
      </c>
      <c r="J39" s="76">
        <f>'[1]13'!H191</f>
        <v>524</v>
      </c>
      <c r="K39" s="74">
        <f>'[1]13'!I191</f>
        <v>478</v>
      </c>
      <c r="L39" s="74">
        <f>'[1]13'!J191</f>
        <v>503</v>
      </c>
      <c r="M39" s="74">
        <f>'[1]13'!K191</f>
        <v>494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1643</v>
      </c>
      <c r="F40" s="28">
        <f t="shared" ref="F40:M40" si="6">F4+F9+F21+F29+F31+F36+F39</f>
        <v>917</v>
      </c>
      <c r="G40" s="28">
        <f t="shared" si="6"/>
        <v>981</v>
      </c>
      <c r="H40" s="29">
        <f t="shared" si="6"/>
        <v>915</v>
      </c>
      <c r="I40" s="28">
        <f t="shared" si="6"/>
        <v>1022</v>
      </c>
      <c r="J40" s="30">
        <f t="shared" si="6"/>
        <v>1102</v>
      </c>
      <c r="K40" s="28">
        <f t="shared" si="6"/>
        <v>1006</v>
      </c>
      <c r="L40" s="28">
        <f t="shared" si="6"/>
        <v>1063</v>
      </c>
      <c r="M40" s="28">
        <f t="shared" si="6"/>
        <v>1087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Sport, Recreation,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485299</v>
      </c>
      <c r="F4" s="74">
        <f t="shared" ref="F4:M4" si="0">F5+F8+F47</f>
        <v>514551</v>
      </c>
      <c r="G4" s="74">
        <f t="shared" si="0"/>
        <v>570959</v>
      </c>
      <c r="H4" s="75">
        <f t="shared" si="0"/>
        <v>593610</v>
      </c>
      <c r="I4" s="74">
        <f t="shared" si="0"/>
        <v>617860</v>
      </c>
      <c r="J4" s="76">
        <f t="shared" si="0"/>
        <v>612725.80000000005</v>
      </c>
      <c r="K4" s="74">
        <f t="shared" si="0"/>
        <v>610027.38300000003</v>
      </c>
      <c r="L4" s="74">
        <f t="shared" si="0"/>
        <v>631764</v>
      </c>
      <c r="M4" s="74">
        <f t="shared" si="0"/>
        <v>666229.85000000009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322434</v>
      </c>
      <c r="F5" s="81">
        <f t="shared" ref="F5:M5" si="1">SUM(F6:F7)</f>
        <v>320951</v>
      </c>
      <c r="G5" s="81">
        <f t="shared" si="1"/>
        <v>358508</v>
      </c>
      <c r="H5" s="82">
        <f t="shared" si="1"/>
        <v>393843</v>
      </c>
      <c r="I5" s="81">
        <f t="shared" si="1"/>
        <v>396924</v>
      </c>
      <c r="J5" s="83">
        <f t="shared" si="1"/>
        <v>396821</v>
      </c>
      <c r="K5" s="81">
        <f t="shared" si="1"/>
        <v>420213.533</v>
      </c>
      <c r="L5" s="81">
        <f t="shared" si="1"/>
        <v>450841</v>
      </c>
      <c r="M5" s="81">
        <f t="shared" si="1"/>
        <v>473383.05000000005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225708</v>
      </c>
      <c r="F6" s="88">
        <f>'[1]13'!$D$32</f>
        <v>222792</v>
      </c>
      <c r="G6" s="88">
        <f>'[1]13'!$E$32</f>
        <v>262589</v>
      </c>
      <c r="H6" s="89">
        <f>'[1]13'!$F$32</f>
        <v>338322</v>
      </c>
      <c r="I6" s="88">
        <f>'[1]13'!$G$32</f>
        <v>342439</v>
      </c>
      <c r="J6" s="90">
        <f>'[1]13'!$H$32</f>
        <v>336316</v>
      </c>
      <c r="K6" s="88">
        <f>'[1]13'!$P$32</f>
        <v>357182.22700000001</v>
      </c>
      <c r="L6" s="88">
        <f>'[1]13'!$Y$32</f>
        <v>369901</v>
      </c>
      <c r="M6" s="88">
        <f>'[1]13'!$AA$32</f>
        <v>388396.05000000005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96726</v>
      </c>
      <c r="F7" s="94">
        <f>'[1]13'!$D$33</f>
        <v>98159</v>
      </c>
      <c r="G7" s="94">
        <f>'[1]13'!$E$33</f>
        <v>95919</v>
      </c>
      <c r="H7" s="95">
        <f>'[1]13'!$F$33</f>
        <v>55521</v>
      </c>
      <c r="I7" s="94">
        <f>'[1]13'!$G$33</f>
        <v>54485</v>
      </c>
      <c r="J7" s="96">
        <f>'[1]13'!$H$33</f>
        <v>60505</v>
      </c>
      <c r="K7" s="94">
        <f>'[1]13'!$P$33</f>
        <v>63031.305999999997</v>
      </c>
      <c r="L7" s="94">
        <f>'[1]13'!$Y$33</f>
        <v>80940</v>
      </c>
      <c r="M7" s="94">
        <f>'[1]13'!$AA$33</f>
        <v>84987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162728</v>
      </c>
      <c r="F8" s="81">
        <f t="shared" si="2"/>
        <v>193553</v>
      </c>
      <c r="G8" s="81">
        <f t="shared" si="2"/>
        <v>212365</v>
      </c>
      <c r="H8" s="82">
        <f t="shared" si="2"/>
        <v>199767</v>
      </c>
      <c r="I8" s="81">
        <f t="shared" si="2"/>
        <v>220936</v>
      </c>
      <c r="J8" s="83">
        <f t="shared" si="2"/>
        <v>215844.8</v>
      </c>
      <c r="K8" s="81">
        <f t="shared" si="2"/>
        <v>189813.85000000003</v>
      </c>
      <c r="L8" s="81">
        <f t="shared" si="2"/>
        <v>180923</v>
      </c>
      <c r="M8" s="81">
        <f t="shared" si="2"/>
        <v>192846.80000000002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4265</v>
      </c>
      <c r="F9" s="88">
        <f>'[1]13'!$D$35</f>
        <v>326</v>
      </c>
      <c r="G9" s="88">
        <f>'[1]13'!$E$35</f>
        <v>443</v>
      </c>
      <c r="H9" s="89">
        <f>'[1]13'!$F$35</f>
        <v>954</v>
      </c>
      <c r="I9" s="88">
        <f>'[1]13'!$G$35</f>
        <v>922</v>
      </c>
      <c r="J9" s="90">
        <f>'[1]13'!$H$35</f>
        <v>766.8</v>
      </c>
      <c r="K9" s="88">
        <f>'[1]13'!$P$35</f>
        <v>1130.4000000000001</v>
      </c>
      <c r="L9" s="88">
        <f>'[1]13'!$Y$35</f>
        <v>940</v>
      </c>
      <c r="M9" s="88">
        <f>'[1]13'!$AA$35</f>
        <v>987.00000000000011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8292</v>
      </c>
      <c r="F10" s="101">
        <f>'[1]13'!$D$36</f>
        <v>2654</v>
      </c>
      <c r="G10" s="101">
        <f>'[1]13'!$E$36</f>
        <v>6811</v>
      </c>
      <c r="H10" s="102">
        <f>'[1]13'!$F$36</f>
        <v>8488</v>
      </c>
      <c r="I10" s="101">
        <f>'[1]13'!$G$36</f>
        <v>8632</v>
      </c>
      <c r="J10" s="103">
        <f>'[1]13'!$H$36</f>
        <v>10725</v>
      </c>
      <c r="K10" s="101">
        <f>'[1]13'!$P$36</f>
        <v>8927.5329999999994</v>
      </c>
      <c r="L10" s="101">
        <f>'[1]13'!$Y$36</f>
        <v>7537</v>
      </c>
      <c r="M10" s="101">
        <f>'[1]13'!$AA$36</f>
        <v>7913.85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7483</v>
      </c>
      <c r="F11" s="101">
        <f>'[1]13'!$D$37</f>
        <v>5191</v>
      </c>
      <c r="G11" s="101">
        <f>'[1]13'!$E$37</f>
        <v>3740</v>
      </c>
      <c r="H11" s="102">
        <f>'[1]13'!$F$37</f>
        <v>1010</v>
      </c>
      <c r="I11" s="101">
        <f>'[1]13'!$G$37</f>
        <v>4293</v>
      </c>
      <c r="J11" s="103">
        <f>'[1]13'!$H$37</f>
        <v>3977</v>
      </c>
      <c r="K11" s="101">
        <f>'[1]13'!$P$37</f>
        <v>10860.036</v>
      </c>
      <c r="L11" s="101">
        <f>'[1]13'!$Y$37</f>
        <v>4320</v>
      </c>
      <c r="M11" s="101">
        <f>'[1]13'!$AA$37</f>
        <v>6333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745</v>
      </c>
      <c r="F12" s="101">
        <f>'[1]13'!$D$38</f>
        <v>5777</v>
      </c>
      <c r="G12" s="101">
        <f>'[1]13'!$E$38</f>
        <v>7583</v>
      </c>
      <c r="H12" s="102">
        <f>'[1]13'!$F$38</f>
        <v>4491</v>
      </c>
      <c r="I12" s="101">
        <f>'[1]13'!$G$38</f>
        <v>4491</v>
      </c>
      <c r="J12" s="103">
        <f>'[1]13'!$H$38</f>
        <v>4694</v>
      </c>
      <c r="K12" s="101">
        <f>'[1]13'!$P$38</f>
        <v>4570</v>
      </c>
      <c r="L12" s="101">
        <f>'[1]13'!$Y$38</f>
        <v>6329</v>
      </c>
      <c r="M12" s="101">
        <f>'[1]13'!$AA$38</f>
        <v>6645.45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57</v>
      </c>
      <c r="F13" s="101">
        <f>'[1]13'!$D$39</f>
        <v>244</v>
      </c>
      <c r="G13" s="101">
        <f>'[1]13'!$E$39</f>
        <v>205</v>
      </c>
      <c r="H13" s="102">
        <f>'[1]13'!$F$39</f>
        <v>490</v>
      </c>
      <c r="I13" s="101">
        <f>'[1]13'!$G$39</f>
        <v>620</v>
      </c>
      <c r="J13" s="103">
        <f>'[1]13'!$H$39</f>
        <v>371</v>
      </c>
      <c r="K13" s="101">
        <f>'[1]13'!$P$39</f>
        <v>430.03600000000006</v>
      </c>
      <c r="L13" s="101">
        <f>'[1]13'!$Y$39</f>
        <v>503</v>
      </c>
      <c r="M13" s="101">
        <f>'[1]13'!$AA$39</f>
        <v>528.15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9169</v>
      </c>
      <c r="F14" s="101">
        <f>'[1]13'!$D$40</f>
        <v>678</v>
      </c>
      <c r="G14" s="101">
        <f>'[1]13'!$E$40</f>
        <v>746</v>
      </c>
      <c r="H14" s="102">
        <f>'[1]13'!$F$40</f>
        <v>1178</v>
      </c>
      <c r="I14" s="101">
        <f>'[1]13'!$G$40</f>
        <v>1234</v>
      </c>
      <c r="J14" s="103">
        <f>'[1]13'!$H$40</f>
        <v>1002</v>
      </c>
      <c r="K14" s="101">
        <f>'[1]13'!$P$40</f>
        <v>925.65400000000045</v>
      </c>
      <c r="L14" s="101">
        <f>'[1]13'!$Y$40</f>
        <v>907</v>
      </c>
      <c r="M14" s="101">
        <f>'[1]13'!$AA$40</f>
        <v>952.44999999999993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5555</v>
      </c>
      <c r="F15" s="101">
        <f>'[1]13'!$D$41</f>
        <v>6470</v>
      </c>
      <c r="G15" s="101">
        <f>'[1]13'!$E$41</f>
        <v>5124</v>
      </c>
      <c r="H15" s="102">
        <f>'[1]13'!$F$41</f>
        <v>4621</v>
      </c>
      <c r="I15" s="101">
        <f>'[1]13'!$G$41</f>
        <v>4791</v>
      </c>
      <c r="J15" s="103">
        <f>'[1]13'!$H$41</f>
        <v>5621</v>
      </c>
      <c r="K15" s="101">
        <f>'[1]13'!$P$41</f>
        <v>3440.6959999999999</v>
      </c>
      <c r="L15" s="101">
        <f>'[1]13'!$Y$41</f>
        <v>3328</v>
      </c>
      <c r="M15" s="101">
        <f>'[1]13'!$AA$41</f>
        <v>3494.4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4912</v>
      </c>
      <c r="F16" s="101">
        <f>'[1]13'!$D$42</f>
        <v>5189</v>
      </c>
      <c r="G16" s="101">
        <f>'[1]13'!$E$42</f>
        <v>11923</v>
      </c>
      <c r="H16" s="102">
        <f>'[1]13'!$F$42</f>
        <v>7711</v>
      </c>
      <c r="I16" s="101">
        <f>'[1]13'!$G$42</f>
        <v>10319</v>
      </c>
      <c r="J16" s="103">
        <f>'[1]13'!$H$42</f>
        <v>6263</v>
      </c>
      <c r="K16" s="101">
        <f>'[1]13'!$P$42</f>
        <v>6800.2420000000002</v>
      </c>
      <c r="L16" s="101">
        <f>'[1]13'!$Y$42</f>
        <v>6837</v>
      </c>
      <c r="M16" s="101">
        <f>'[1]13'!$AA$42</f>
        <v>7178.85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3905</v>
      </c>
      <c r="F17" s="101">
        <f>'[1]13'!$D$43</f>
        <v>2828</v>
      </c>
      <c r="G17" s="101">
        <f>'[1]13'!$E$43</f>
        <v>3061</v>
      </c>
      <c r="H17" s="102">
        <f>'[1]13'!$F$43</f>
        <v>578</v>
      </c>
      <c r="I17" s="101">
        <f>'[1]13'!$G$43</f>
        <v>1370</v>
      </c>
      <c r="J17" s="103">
        <f>'[1]13'!$H$43</f>
        <v>1101</v>
      </c>
      <c r="K17" s="101">
        <f>'[1]13'!$P$43</f>
        <v>482</v>
      </c>
      <c r="L17" s="101">
        <f>'[1]13'!$Y$43</f>
        <v>300</v>
      </c>
      <c r="M17" s="101">
        <f>'[1]13'!$AA$43</f>
        <v>315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0</v>
      </c>
      <c r="F18" s="101">
        <f>'[1]13'!$D$44</f>
        <v>0</v>
      </c>
      <c r="G18" s="101">
        <f>'[1]13'!$E$44</f>
        <v>0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155</v>
      </c>
      <c r="F21" s="101">
        <f>'[1]13'!$D$47</f>
        <v>199</v>
      </c>
      <c r="G21" s="101">
        <f>'[1]13'!$E$47</f>
        <v>966</v>
      </c>
      <c r="H21" s="102">
        <f>'[1]13'!$F$47</f>
        <v>310</v>
      </c>
      <c r="I21" s="101">
        <f>'[1]13'!$G$47</f>
        <v>310</v>
      </c>
      <c r="J21" s="103">
        <f>'[1]13'!$H$47</f>
        <v>116</v>
      </c>
      <c r="K21" s="101">
        <f>'[1]13'!$P$47</f>
        <v>310</v>
      </c>
      <c r="L21" s="101">
        <f>'[1]13'!$Y$47</f>
        <v>172</v>
      </c>
      <c r="M21" s="101">
        <f>'[1]13'!$AA$47</f>
        <v>180.6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24754</v>
      </c>
      <c r="F22" s="101">
        <f>'[1]13'!$D$48</f>
        <v>79921</v>
      </c>
      <c r="G22" s="101">
        <f>'[1]13'!$E$48</f>
        <v>54443</v>
      </c>
      <c r="H22" s="102">
        <f>'[1]13'!$F$48</f>
        <v>76604</v>
      </c>
      <c r="I22" s="101">
        <f>'[1]13'!$G$48</f>
        <v>79541</v>
      </c>
      <c r="J22" s="103">
        <f>'[1]13'!$H$48</f>
        <v>74811</v>
      </c>
      <c r="K22" s="101">
        <f>'[1]13'!$P$48</f>
        <v>60056.570000000007</v>
      </c>
      <c r="L22" s="101">
        <f>'[1]13'!$Y$48</f>
        <v>65069</v>
      </c>
      <c r="M22" s="101">
        <f>'[1]13'!$AA$48</f>
        <v>69013.5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847</v>
      </c>
      <c r="F23" s="101">
        <f>'[1]13'!$D$49</f>
        <v>2555</v>
      </c>
      <c r="G23" s="101">
        <f>'[1]13'!$E$49</f>
        <v>5863</v>
      </c>
      <c r="H23" s="102">
        <f>'[1]13'!$F$49</f>
        <v>3635</v>
      </c>
      <c r="I23" s="101">
        <f>'[1]13'!$G$49</f>
        <v>3565</v>
      </c>
      <c r="J23" s="103">
        <f>'[1]13'!$H$49</f>
        <v>3412</v>
      </c>
      <c r="K23" s="101">
        <f>'[1]13'!$P$49</f>
        <v>5262.8379999999997</v>
      </c>
      <c r="L23" s="101">
        <f>'[1]13'!$Y$49</f>
        <v>5052</v>
      </c>
      <c r="M23" s="101">
        <f>'[1]13'!$AA$49</f>
        <v>5304.5999999999995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307</v>
      </c>
      <c r="F24" s="101">
        <f>'[1]13'!$D$50</f>
        <v>13</v>
      </c>
      <c r="G24" s="101">
        <f>'[1]13'!$E$50</f>
        <v>3</v>
      </c>
      <c r="H24" s="102">
        <f>'[1]13'!$F$50</f>
        <v>0</v>
      </c>
      <c r="I24" s="101">
        <f>'[1]13'!$G$50</f>
        <v>0</v>
      </c>
      <c r="J24" s="103">
        <f>'[1]13'!$H$50</f>
        <v>0</v>
      </c>
      <c r="K24" s="101">
        <f>'[1]13'!$P$50</f>
        <v>17.944000000000074</v>
      </c>
      <c r="L24" s="101">
        <f>'[1]13'!$Y$50</f>
        <v>80</v>
      </c>
      <c r="M24" s="101">
        <f>'[1]13'!$AA$50</f>
        <v>84.000000000000014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4531</v>
      </c>
      <c r="F25" s="101">
        <f>'[1]13'!$D$51</f>
        <v>38</v>
      </c>
      <c r="G25" s="101">
        <f>'[1]13'!$E$51</f>
        <v>8222</v>
      </c>
      <c r="H25" s="102">
        <f>'[1]13'!$F$51</f>
        <v>3150</v>
      </c>
      <c r="I25" s="101">
        <f>'[1]13'!$G$51</f>
        <v>6207</v>
      </c>
      <c r="J25" s="103">
        <f>'[1]13'!$H$51</f>
        <v>5977</v>
      </c>
      <c r="K25" s="101">
        <f>'[1]13'!$P$51</f>
        <v>4802</v>
      </c>
      <c r="L25" s="101">
        <f>'[1]13'!$Y$51</f>
        <v>5693</v>
      </c>
      <c r="M25" s="101">
        <f>'[1]13'!$AA$51</f>
        <v>5977.65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88</v>
      </c>
      <c r="H27" s="102">
        <f>'[1]13'!$F$53</f>
        <v>30</v>
      </c>
      <c r="I27" s="101">
        <f>'[1]13'!$G$53</f>
        <v>30</v>
      </c>
      <c r="J27" s="103">
        <f>'[1]13'!$H$53</f>
        <v>15</v>
      </c>
      <c r="K27" s="101">
        <f>'[1]13'!$P$53</f>
        <v>55</v>
      </c>
      <c r="L27" s="101">
        <f>'[1]13'!$Y$53</f>
        <v>35</v>
      </c>
      <c r="M27" s="101">
        <f>'[1]13'!$AA$53</f>
        <v>36.75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0</v>
      </c>
      <c r="J28" s="103">
        <f>'[1]13'!$H$54</f>
        <v>0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167</v>
      </c>
      <c r="F29" s="101">
        <f>'[1]13'!$D$55</f>
        <v>70</v>
      </c>
      <c r="G29" s="101">
        <f>'[1]13'!$E$55</f>
        <v>33</v>
      </c>
      <c r="H29" s="102">
        <f>'[1]13'!$F$55</f>
        <v>0</v>
      </c>
      <c r="I29" s="101">
        <f>'[1]13'!$G$55</f>
        <v>0</v>
      </c>
      <c r="J29" s="103">
        <f>'[1]13'!$H$55</f>
        <v>0</v>
      </c>
      <c r="K29" s="101">
        <f>'[1]13'!$P$55</f>
        <v>0.32399999999998386</v>
      </c>
      <c r="L29" s="101">
        <f>'[1]13'!$Y$55</f>
        <v>158</v>
      </c>
      <c r="M29" s="101">
        <f>'[1]13'!$AA$55</f>
        <v>165.9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153</v>
      </c>
      <c r="F30" s="101">
        <f>'[1]13'!$D$56</f>
        <v>0</v>
      </c>
      <c r="G30" s="101">
        <f>'[1]13'!$E$56</f>
        <v>0</v>
      </c>
      <c r="H30" s="102">
        <f>'[1]13'!$F$56</f>
        <v>0</v>
      </c>
      <c r="I30" s="101">
        <f>'[1]13'!$G$56</f>
        <v>0</v>
      </c>
      <c r="J30" s="103">
        <f>'[1]13'!$H$56</f>
        <v>0</v>
      </c>
      <c r="K30" s="101">
        <f>'[1]13'!$P$56</f>
        <v>0</v>
      </c>
      <c r="L30" s="101">
        <f>'[1]13'!$Y$56</f>
        <v>0</v>
      </c>
      <c r="M30" s="101">
        <f>'[1]13'!$AA$56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28</v>
      </c>
      <c r="F31" s="101">
        <f>'[1]13'!$D$57</f>
        <v>0</v>
      </c>
      <c r="G31" s="101">
        <f>'[1]13'!$E$57</f>
        <v>0</v>
      </c>
      <c r="H31" s="102">
        <f>'[1]13'!$F$57</f>
        <v>5018</v>
      </c>
      <c r="I31" s="101">
        <f>'[1]13'!$G$57</f>
        <v>5018</v>
      </c>
      <c r="J31" s="103">
        <f>'[1]13'!$H$57</f>
        <v>2570</v>
      </c>
      <c r="K31" s="101">
        <f>'[1]13'!$P$57</f>
        <v>0</v>
      </c>
      <c r="L31" s="101">
        <f>'[1]13'!$Y$57</f>
        <v>1</v>
      </c>
      <c r="M31" s="101">
        <f>'[1]13'!$AA$57</f>
        <v>0.55000000000000004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638</v>
      </c>
      <c r="F32" s="101">
        <f>'[1]13'!$D$58</f>
        <v>1290</v>
      </c>
      <c r="G32" s="101">
        <f>'[1]13'!$E$58</f>
        <v>12913</v>
      </c>
      <c r="H32" s="102">
        <f>'[1]13'!$F$58</f>
        <v>10184</v>
      </c>
      <c r="I32" s="101">
        <f>'[1]13'!$G$58</f>
        <v>11684</v>
      </c>
      <c r="J32" s="103">
        <f>'[1]13'!$H$58</f>
        <v>10313</v>
      </c>
      <c r="K32" s="101">
        <f>'[1]13'!$P$58</f>
        <v>8466.4380000000001</v>
      </c>
      <c r="L32" s="101">
        <f>'[1]13'!$Y$58</f>
        <v>7342</v>
      </c>
      <c r="M32" s="101">
        <f>'[1]13'!$AA$58</f>
        <v>7709.1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142</v>
      </c>
      <c r="F33" s="101">
        <f>'[1]13'!$D$59</f>
        <v>5</v>
      </c>
      <c r="G33" s="101">
        <f>'[1]13'!$E$59</f>
        <v>0</v>
      </c>
      <c r="H33" s="102">
        <f>'[1]13'!$F$59</f>
        <v>0</v>
      </c>
      <c r="I33" s="101">
        <f>'[1]13'!$G$59</f>
        <v>0</v>
      </c>
      <c r="J33" s="103">
        <f>'[1]13'!$H$59</f>
        <v>0</v>
      </c>
      <c r="K33" s="101">
        <f>'[1]13'!$P$59</f>
        <v>5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-8</v>
      </c>
      <c r="F34" s="101">
        <f>'[1]13'!$D$60</f>
        <v>0</v>
      </c>
      <c r="G34" s="101">
        <f>'[1]13'!$E$60</f>
        <v>0</v>
      </c>
      <c r="H34" s="102">
        <f>'[1]13'!$F$60</f>
        <v>30</v>
      </c>
      <c r="I34" s="101">
        <f>'[1]13'!$G$60</f>
        <v>30</v>
      </c>
      <c r="J34" s="103">
        <f>'[1]13'!$H$60</f>
        <v>20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0</v>
      </c>
      <c r="F36" s="101">
        <f>'[1]13'!$D$62</f>
        <v>0</v>
      </c>
      <c r="G36" s="101">
        <f>'[1]13'!$E$62</f>
        <v>1276</v>
      </c>
      <c r="H36" s="102">
        <f>'[1]13'!$F$62</f>
        <v>26</v>
      </c>
      <c r="I36" s="101">
        <f>'[1]13'!$G$62</f>
        <v>147</v>
      </c>
      <c r="J36" s="103">
        <f>'[1]13'!$H$62</f>
        <v>679</v>
      </c>
      <c r="K36" s="101">
        <f>'[1]13'!$P$62</f>
        <v>3260</v>
      </c>
      <c r="L36" s="101">
        <f>'[1]13'!$Y$62</f>
        <v>755</v>
      </c>
      <c r="M36" s="101">
        <f>'[1]13'!$AA$62</f>
        <v>792.75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10483</v>
      </c>
      <c r="F37" s="101">
        <f>'[1]13'!$D$63</f>
        <v>1969</v>
      </c>
      <c r="G37" s="101">
        <f>'[1]13'!$E$63</f>
        <v>330</v>
      </c>
      <c r="H37" s="102">
        <f>'[1]13'!$F$63</f>
        <v>678</v>
      </c>
      <c r="I37" s="101">
        <f>'[1]13'!$G$63</f>
        <v>695</v>
      </c>
      <c r="J37" s="103">
        <f>'[1]13'!$H$63</f>
        <v>768</v>
      </c>
      <c r="K37" s="101">
        <f>'[1]13'!$P$63</f>
        <v>1283.5640000000003</v>
      </c>
      <c r="L37" s="101">
        <f>'[1]13'!$Y$63</f>
        <v>1067</v>
      </c>
      <c r="M37" s="101">
        <f>'[1]13'!$AA$63</f>
        <v>1120.3499999999999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5489</v>
      </c>
      <c r="F38" s="101">
        <f>'[1]13'!$D$64</f>
        <v>2039</v>
      </c>
      <c r="G38" s="101">
        <f>'[1]13'!$E$64</f>
        <v>1986</v>
      </c>
      <c r="H38" s="102">
        <f>'[1]13'!$F$64</f>
        <v>3389</v>
      </c>
      <c r="I38" s="101">
        <f>'[1]13'!$G$64</f>
        <v>3403</v>
      </c>
      <c r="J38" s="103">
        <f>'[1]13'!$H$64</f>
        <v>2837</v>
      </c>
      <c r="K38" s="101">
        <f>'[1]13'!$P$64</f>
        <v>3918.8500000000004</v>
      </c>
      <c r="L38" s="101">
        <f>'[1]13'!$Y$64</f>
        <v>3642</v>
      </c>
      <c r="M38" s="101">
        <f>'[1]13'!$AA$64</f>
        <v>3824.1000000000004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11555</v>
      </c>
      <c r="F39" s="101">
        <f>'[1]13'!$D$65</f>
        <v>12933</v>
      </c>
      <c r="G39" s="101">
        <f>'[1]13'!$E$65</f>
        <v>8093</v>
      </c>
      <c r="H39" s="102">
        <f>'[1]13'!$F$65</f>
        <v>5596</v>
      </c>
      <c r="I39" s="101">
        <f>'[1]13'!$G$65</f>
        <v>7576</v>
      </c>
      <c r="J39" s="103">
        <f>'[1]13'!$H$65</f>
        <v>6436</v>
      </c>
      <c r="K39" s="101">
        <f>'[1]13'!$P$65</f>
        <v>9222.8280000000013</v>
      </c>
      <c r="L39" s="101">
        <f>'[1]13'!$Y$65</f>
        <v>8003</v>
      </c>
      <c r="M39" s="101">
        <f>'[1]13'!$AA$65</f>
        <v>8403.15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4406</v>
      </c>
      <c r="F40" s="101">
        <f>'[1]13'!$D$66</f>
        <v>5380</v>
      </c>
      <c r="G40" s="101">
        <f>'[1]13'!$E$66</f>
        <v>7562</v>
      </c>
      <c r="H40" s="102">
        <f>'[1]13'!$F$66</f>
        <v>7523</v>
      </c>
      <c r="I40" s="101">
        <f>'[1]13'!$G$66</f>
        <v>7336</v>
      </c>
      <c r="J40" s="103">
        <f>'[1]13'!$H$66</f>
        <v>6739</v>
      </c>
      <c r="K40" s="101">
        <f>'[1]13'!$P$66</f>
        <v>8704.3850000000002</v>
      </c>
      <c r="L40" s="101">
        <f>'[1]13'!$Y$66</f>
        <v>8599</v>
      </c>
      <c r="M40" s="101">
        <f>'[1]13'!$AA$66</f>
        <v>9028.9500000000007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2937</v>
      </c>
      <c r="F41" s="101">
        <f>'[1]13'!$D$67</f>
        <v>7331</v>
      </c>
      <c r="G41" s="101">
        <f>'[1]13'!$E$67</f>
        <v>11029</v>
      </c>
      <c r="H41" s="102">
        <f>'[1]13'!$F$67</f>
        <v>8503</v>
      </c>
      <c r="I41" s="101">
        <f>'[1]13'!$G$67</f>
        <v>9046</v>
      </c>
      <c r="J41" s="103">
        <f>'[1]13'!$H$67</f>
        <v>10839</v>
      </c>
      <c r="K41" s="101">
        <f>'[1]13'!$P$67</f>
        <v>10497.064</v>
      </c>
      <c r="L41" s="101">
        <f>'[1]13'!$Y$67</f>
        <v>10321</v>
      </c>
      <c r="M41" s="101">
        <f>'[1]13'!$AA$67</f>
        <v>10837.05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33809</v>
      </c>
      <c r="F42" s="101">
        <f>'[1]13'!$D$68</f>
        <v>35307</v>
      </c>
      <c r="G42" s="101">
        <f>'[1]13'!$E$68</f>
        <v>47543</v>
      </c>
      <c r="H42" s="102">
        <f>'[1]13'!$F$68</f>
        <v>34452</v>
      </c>
      <c r="I42" s="101">
        <f>'[1]13'!$G$68</f>
        <v>36757</v>
      </c>
      <c r="J42" s="103">
        <f>'[1]13'!$H$68</f>
        <v>42260</v>
      </c>
      <c r="K42" s="101">
        <f>'[1]13'!$P$68</f>
        <v>20115.192000000003</v>
      </c>
      <c r="L42" s="101">
        <f>'[1]13'!$Y$68</f>
        <v>18630</v>
      </c>
      <c r="M42" s="101">
        <f>'[1]13'!$AA$68</f>
        <v>19561.5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2729</v>
      </c>
      <c r="F43" s="101">
        <f>'[1]13'!$D$69</f>
        <v>1486</v>
      </c>
      <c r="G43" s="101">
        <f>'[1]13'!$E$69</f>
        <v>2977</v>
      </c>
      <c r="H43" s="102">
        <f>'[1]13'!$F$69</f>
        <v>3726</v>
      </c>
      <c r="I43" s="101">
        <f>'[1]13'!$G$69</f>
        <v>4834</v>
      </c>
      <c r="J43" s="103">
        <f>'[1]13'!$H$69</f>
        <v>3520</v>
      </c>
      <c r="K43" s="101">
        <f>'[1]13'!$P$69</f>
        <v>5141.4619999999995</v>
      </c>
      <c r="L43" s="101">
        <f>'[1]13'!$Y$69</f>
        <v>6148</v>
      </c>
      <c r="M43" s="101">
        <f>'[1]13'!$AA$69</f>
        <v>6455.4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9293</v>
      </c>
      <c r="F44" s="101">
        <f>'[1]13'!$D$70</f>
        <v>1943</v>
      </c>
      <c r="G44" s="101">
        <f>'[1]13'!$E$70</f>
        <v>2272</v>
      </c>
      <c r="H44" s="102">
        <f>'[1]13'!$F$70</f>
        <v>2670</v>
      </c>
      <c r="I44" s="101">
        <f>'[1]13'!$G$70</f>
        <v>2824</v>
      </c>
      <c r="J44" s="103">
        <f>'[1]13'!$H$70</f>
        <v>3295</v>
      </c>
      <c r="K44" s="101">
        <f>'[1]13'!$P$70</f>
        <v>3631.5879999999997</v>
      </c>
      <c r="L44" s="101">
        <f>'[1]13'!$Y$70</f>
        <v>2826</v>
      </c>
      <c r="M44" s="101">
        <f>'[1]13'!$AA$70</f>
        <v>2967.3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5839</v>
      </c>
      <c r="F45" s="101">
        <f>'[1]13'!$D$71</f>
        <v>11302</v>
      </c>
      <c r="G45" s="101">
        <f>'[1]13'!$E$71</f>
        <v>7015</v>
      </c>
      <c r="H45" s="102">
        <f>'[1]13'!$F$71</f>
        <v>4471</v>
      </c>
      <c r="I45" s="101">
        <f>'[1]13'!$G$71</f>
        <v>5010</v>
      </c>
      <c r="J45" s="103">
        <f>'[1]13'!$H$71</f>
        <v>6498</v>
      </c>
      <c r="K45" s="101">
        <f>'[1]13'!$P$71</f>
        <v>6961.2060000000001</v>
      </c>
      <c r="L45" s="101">
        <f>'[1]13'!$Y$71</f>
        <v>5839</v>
      </c>
      <c r="M45" s="101">
        <f>'[1]13'!$AA$71</f>
        <v>6130.9500000000007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91</v>
      </c>
      <c r="F46" s="94">
        <f>'[1]13'!$D$72</f>
        <v>415</v>
      </c>
      <c r="G46" s="94">
        <f>'[1]13'!$E$72</f>
        <v>115</v>
      </c>
      <c r="H46" s="95">
        <f>'[1]13'!$F$72</f>
        <v>251</v>
      </c>
      <c r="I46" s="94">
        <f>'[1]13'!$G$72</f>
        <v>251</v>
      </c>
      <c r="J46" s="96">
        <f>'[1]13'!$H$72</f>
        <v>219</v>
      </c>
      <c r="K46" s="94">
        <f>'[1]13'!$P$72</f>
        <v>535</v>
      </c>
      <c r="L46" s="94">
        <f>'[1]13'!$Y$72</f>
        <v>490</v>
      </c>
      <c r="M46" s="94">
        <f>'[1]13'!$AA$72</f>
        <v>904.5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137</v>
      </c>
      <c r="F47" s="81">
        <f t="shared" si="3"/>
        <v>47</v>
      </c>
      <c r="G47" s="81">
        <f t="shared" si="3"/>
        <v>86</v>
      </c>
      <c r="H47" s="82">
        <f t="shared" si="3"/>
        <v>0</v>
      </c>
      <c r="I47" s="81">
        <f t="shared" si="3"/>
        <v>0</v>
      </c>
      <c r="J47" s="83">
        <f t="shared" si="3"/>
        <v>60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137</v>
      </c>
      <c r="F48" s="88">
        <f>'[1]13'!$D$74</f>
        <v>47</v>
      </c>
      <c r="G48" s="88">
        <f>'[1]13'!$E$74</f>
        <v>1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0</v>
      </c>
      <c r="G49" s="94">
        <f>'[1]13'!$E$75</f>
        <v>85</v>
      </c>
      <c r="H49" s="95">
        <f>'[1]13'!$F$75</f>
        <v>0</v>
      </c>
      <c r="I49" s="94">
        <f>'[1]13'!$G$75</f>
        <v>0</v>
      </c>
      <c r="J49" s="96">
        <f>'[1]13'!$H$75</f>
        <v>60</v>
      </c>
      <c r="K49" s="94">
        <f>'[1]13'!$P$75</f>
        <v>0</v>
      </c>
      <c r="L49" s="94">
        <f>'[1]13'!$Y$75</f>
        <v>0</v>
      </c>
      <c r="M49" s="94">
        <f>'[1]13'!$AA$75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83023</v>
      </c>
      <c r="F51" s="74">
        <f t="shared" si="4"/>
        <v>79705</v>
      </c>
      <c r="G51" s="74">
        <f t="shared" si="4"/>
        <v>98983</v>
      </c>
      <c r="H51" s="75">
        <f t="shared" si="4"/>
        <v>95601</v>
      </c>
      <c r="I51" s="74">
        <f t="shared" si="4"/>
        <v>95541</v>
      </c>
      <c r="J51" s="76">
        <f t="shared" si="4"/>
        <v>91155</v>
      </c>
      <c r="K51" s="74">
        <f t="shared" si="4"/>
        <v>107843</v>
      </c>
      <c r="L51" s="74">
        <f t="shared" si="4"/>
        <v>112009</v>
      </c>
      <c r="M51" s="74">
        <f t="shared" si="4"/>
        <v>117609.44999999998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40498</v>
      </c>
      <c r="F52" s="88">
        <f t="shared" si="5"/>
        <v>35921</v>
      </c>
      <c r="G52" s="88">
        <f t="shared" si="5"/>
        <v>50701</v>
      </c>
      <c r="H52" s="89">
        <f t="shared" si="5"/>
        <v>43311</v>
      </c>
      <c r="I52" s="88">
        <f t="shared" si="5"/>
        <v>43311</v>
      </c>
      <c r="J52" s="90">
        <f t="shared" si="5"/>
        <v>39946</v>
      </c>
      <c r="K52" s="88">
        <f t="shared" si="5"/>
        <v>55311</v>
      </c>
      <c r="L52" s="88">
        <f t="shared" si="5"/>
        <v>55311</v>
      </c>
      <c r="M52" s="88">
        <f t="shared" si="5"/>
        <v>58076.549999999981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0</v>
      </c>
      <c r="F55" s="94">
        <f>'[1]13'!$D$80</f>
        <v>0</v>
      </c>
      <c r="G55" s="94">
        <f>'[1]13'!$E$80</f>
        <v>0</v>
      </c>
      <c r="H55" s="95">
        <f>'[1]13'!$F$80</f>
        <v>0</v>
      </c>
      <c r="I55" s="94">
        <f>'[1]13'!$G$80</f>
        <v>0</v>
      </c>
      <c r="J55" s="96">
        <f>'[1]13'!$H$80</f>
        <v>0</v>
      </c>
      <c r="K55" s="94">
        <f>'[1]13'!$P$80</f>
        <v>0</v>
      </c>
      <c r="L55" s="94">
        <f>'[1]13'!$Y$80</f>
        <v>0</v>
      </c>
      <c r="M55" s="94">
        <f>'[1]13'!$AA$80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40498</v>
      </c>
      <c r="F56" s="81">
        <f t="shared" si="7"/>
        <v>35921</v>
      </c>
      <c r="G56" s="81">
        <f t="shared" si="7"/>
        <v>50701</v>
      </c>
      <c r="H56" s="82">
        <f t="shared" si="7"/>
        <v>43311</v>
      </c>
      <c r="I56" s="81">
        <f t="shared" si="7"/>
        <v>43311</v>
      </c>
      <c r="J56" s="83">
        <f t="shared" si="7"/>
        <v>39946</v>
      </c>
      <c r="K56" s="81">
        <f t="shared" si="7"/>
        <v>55311</v>
      </c>
      <c r="L56" s="81">
        <f t="shared" si="7"/>
        <v>55311</v>
      </c>
      <c r="M56" s="81">
        <f t="shared" si="7"/>
        <v>58076.549999999981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40498</v>
      </c>
      <c r="F57" s="88">
        <f>'[1]13'!$D$82</f>
        <v>35921</v>
      </c>
      <c r="G57" s="88">
        <f>'[1]13'!$E$82</f>
        <v>50701</v>
      </c>
      <c r="H57" s="89">
        <f>'[1]13'!$F$82</f>
        <v>43311</v>
      </c>
      <c r="I57" s="88">
        <f>'[1]13'!$G$82</f>
        <v>43311</v>
      </c>
      <c r="J57" s="90">
        <f>'[1]13'!$H$82</f>
        <v>39946</v>
      </c>
      <c r="K57" s="88">
        <f>'[1]13'!$P$82</f>
        <v>55311</v>
      </c>
      <c r="L57" s="88">
        <f>'[1]13'!$Y$82</f>
        <v>55311</v>
      </c>
      <c r="M57" s="88">
        <f>'[1]13'!$AA$82</f>
        <v>58076.549999999981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0</v>
      </c>
      <c r="F58" s="94">
        <f>'[1]13'!$D$83</f>
        <v>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13936</v>
      </c>
      <c r="F59" s="81">
        <f t="shared" si="8"/>
        <v>15561</v>
      </c>
      <c r="G59" s="81">
        <f t="shared" si="8"/>
        <v>11823</v>
      </c>
      <c r="H59" s="82">
        <f t="shared" si="8"/>
        <v>11823</v>
      </c>
      <c r="I59" s="81">
        <f t="shared" si="8"/>
        <v>11823</v>
      </c>
      <c r="J59" s="83">
        <f t="shared" si="8"/>
        <v>11823</v>
      </c>
      <c r="K59" s="81">
        <f t="shared" si="8"/>
        <v>13292</v>
      </c>
      <c r="L59" s="81">
        <f t="shared" si="8"/>
        <v>13945</v>
      </c>
      <c r="M59" s="81">
        <f t="shared" si="8"/>
        <v>14642.250000000002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13936</v>
      </c>
      <c r="F61" s="94">
        <f>'[1]13'!$D$86</f>
        <v>15561</v>
      </c>
      <c r="G61" s="94">
        <f>'[1]13'!$E$86</f>
        <v>11823</v>
      </c>
      <c r="H61" s="95">
        <f>'[1]13'!$F$86</f>
        <v>11823</v>
      </c>
      <c r="I61" s="94">
        <f>'[1]13'!$G$86</f>
        <v>11823</v>
      </c>
      <c r="J61" s="96">
        <f>'[1]13'!$H$86</f>
        <v>11823</v>
      </c>
      <c r="K61" s="94">
        <f>'[1]13'!$P$86</f>
        <v>13292</v>
      </c>
      <c r="L61" s="94">
        <f>'[1]13'!$Y$86</f>
        <v>13945</v>
      </c>
      <c r="M61" s="94">
        <f>'[1]13'!$AA$86</f>
        <v>14642.250000000002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0</v>
      </c>
      <c r="J70" s="96">
        <f>'[1]13'!$H$95</f>
        <v>0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25273</v>
      </c>
      <c r="F72" s="101">
        <f>'[1]13'!$D$96</f>
        <v>25851</v>
      </c>
      <c r="G72" s="101">
        <f>'[1]13'!$E$96</f>
        <v>33383</v>
      </c>
      <c r="H72" s="102">
        <f>'[1]13'!$F$96</f>
        <v>35382</v>
      </c>
      <c r="I72" s="101">
        <f>'[1]13'!$G$96</f>
        <v>35382</v>
      </c>
      <c r="J72" s="103">
        <f>'[1]13'!$H$96</f>
        <v>34298</v>
      </c>
      <c r="K72" s="101">
        <f>'[1]13'!$P$96</f>
        <v>36910</v>
      </c>
      <c r="L72" s="101">
        <f>'[1]13'!$Y$96</f>
        <v>40399</v>
      </c>
      <c r="M72" s="101">
        <f>'[1]13'!$AA$96</f>
        <v>42418.95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3316</v>
      </c>
      <c r="F73" s="101">
        <f t="shared" si="12"/>
        <v>2372</v>
      </c>
      <c r="G73" s="101">
        <f t="shared" si="12"/>
        <v>3076</v>
      </c>
      <c r="H73" s="102">
        <f t="shared" si="12"/>
        <v>5085</v>
      </c>
      <c r="I73" s="101">
        <f t="shared" si="12"/>
        <v>5025</v>
      </c>
      <c r="J73" s="103">
        <f t="shared" si="12"/>
        <v>5088</v>
      </c>
      <c r="K73" s="101">
        <f t="shared" si="12"/>
        <v>2330</v>
      </c>
      <c r="L73" s="101">
        <f t="shared" si="12"/>
        <v>2354</v>
      </c>
      <c r="M73" s="101">
        <f t="shared" si="12"/>
        <v>2471.7000000000003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3243</v>
      </c>
      <c r="F74" s="88">
        <f>'[1]13'!$D$98</f>
        <v>2372</v>
      </c>
      <c r="G74" s="88">
        <f>'[1]13'!$E$98</f>
        <v>3076</v>
      </c>
      <c r="H74" s="89">
        <f>'[1]13'!$F$98</f>
        <v>5085</v>
      </c>
      <c r="I74" s="88">
        <f>'[1]13'!$G$98</f>
        <v>5025</v>
      </c>
      <c r="J74" s="90">
        <f>'[1]13'!$H$98</f>
        <v>5088</v>
      </c>
      <c r="K74" s="88">
        <f>'[1]13'!$P$98</f>
        <v>2330</v>
      </c>
      <c r="L74" s="88">
        <f>'[1]13'!$Y$98</f>
        <v>2354</v>
      </c>
      <c r="M74" s="88">
        <f>'[1]13'!$AA$98</f>
        <v>2471.7000000000003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73</v>
      </c>
      <c r="F75" s="94">
        <f>'[1]13'!$D$99</f>
        <v>0</v>
      </c>
      <c r="G75" s="94">
        <f>'[1]13'!$E$99</f>
        <v>0</v>
      </c>
      <c r="H75" s="95">
        <f>'[1]13'!$F$99</f>
        <v>0</v>
      </c>
      <c r="I75" s="94">
        <f>'[1]13'!$G$99</f>
        <v>0</v>
      </c>
      <c r="J75" s="96">
        <f>'[1]13'!$H$99</f>
        <v>0</v>
      </c>
      <c r="K75" s="94">
        <f>'[1]13'!$P$99</f>
        <v>0</v>
      </c>
      <c r="L75" s="94">
        <f>'[1]13'!$Y$99</f>
        <v>0</v>
      </c>
      <c r="M75" s="94">
        <f>'[1]13'!$AA$99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80695</v>
      </c>
      <c r="F77" s="74">
        <f t="shared" si="13"/>
        <v>52883</v>
      </c>
      <c r="G77" s="74">
        <f t="shared" si="13"/>
        <v>56673</v>
      </c>
      <c r="H77" s="75">
        <f t="shared" si="13"/>
        <v>80718</v>
      </c>
      <c r="I77" s="74">
        <f t="shared" si="13"/>
        <v>61718</v>
      </c>
      <c r="J77" s="76">
        <f t="shared" si="13"/>
        <v>55086</v>
      </c>
      <c r="K77" s="74">
        <f t="shared" si="13"/>
        <v>79047</v>
      </c>
      <c r="L77" s="74">
        <f t="shared" si="13"/>
        <v>91136</v>
      </c>
      <c r="M77" s="74">
        <f t="shared" si="13"/>
        <v>95692.800000000003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69312</v>
      </c>
      <c r="F78" s="81">
        <f t="shared" si="14"/>
        <v>35080</v>
      </c>
      <c r="G78" s="81">
        <f t="shared" si="14"/>
        <v>48701</v>
      </c>
      <c r="H78" s="82">
        <f t="shared" si="14"/>
        <v>73646</v>
      </c>
      <c r="I78" s="81">
        <f t="shared" si="14"/>
        <v>50540</v>
      </c>
      <c r="J78" s="83">
        <f t="shared" si="14"/>
        <v>44802</v>
      </c>
      <c r="K78" s="81">
        <f t="shared" si="14"/>
        <v>64500</v>
      </c>
      <c r="L78" s="81">
        <f t="shared" si="14"/>
        <v>77416</v>
      </c>
      <c r="M78" s="81">
        <f t="shared" si="14"/>
        <v>81286.8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54612</v>
      </c>
      <c r="F79" s="88">
        <f>'[1]13'!$D$102</f>
        <v>34065</v>
      </c>
      <c r="G79" s="88">
        <f>'[1]13'!$E$102</f>
        <v>48701</v>
      </c>
      <c r="H79" s="89">
        <f>'[1]13'!$F$102</f>
        <v>70646</v>
      </c>
      <c r="I79" s="88">
        <f>'[1]13'!$G$102</f>
        <v>50540</v>
      </c>
      <c r="J79" s="90">
        <f>'[1]13'!$H$102</f>
        <v>44802</v>
      </c>
      <c r="K79" s="88">
        <f>'[1]13'!$P$102</f>
        <v>61500</v>
      </c>
      <c r="L79" s="88">
        <f>'[1]13'!$Y$102</f>
        <v>74416</v>
      </c>
      <c r="M79" s="88">
        <f>'[1]13'!$AA$102</f>
        <v>78136.800000000003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14700</v>
      </c>
      <c r="F80" s="94">
        <f>'[1]13'!$D$103</f>
        <v>1015</v>
      </c>
      <c r="G80" s="94">
        <f>'[1]13'!$E$103</f>
        <v>0</v>
      </c>
      <c r="H80" s="95">
        <f>'[1]13'!$F$103</f>
        <v>3000</v>
      </c>
      <c r="I80" s="94">
        <f>'[1]13'!$G$103</f>
        <v>0</v>
      </c>
      <c r="J80" s="96">
        <f>'[1]13'!$H$103</f>
        <v>0</v>
      </c>
      <c r="K80" s="94">
        <f>'[1]13'!$P$103</f>
        <v>3000</v>
      </c>
      <c r="L80" s="94">
        <f>'[1]13'!$Y$103</f>
        <v>3000</v>
      </c>
      <c r="M80" s="94">
        <f>'[1]13'!$AA$103</f>
        <v>3150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11057</v>
      </c>
      <c r="F81" s="101">
        <f t="shared" si="15"/>
        <v>17803</v>
      </c>
      <c r="G81" s="101">
        <f t="shared" si="15"/>
        <v>6062</v>
      </c>
      <c r="H81" s="102">
        <f t="shared" si="15"/>
        <v>6472</v>
      </c>
      <c r="I81" s="101">
        <f t="shared" si="15"/>
        <v>10398</v>
      </c>
      <c r="J81" s="103">
        <f t="shared" si="15"/>
        <v>9504</v>
      </c>
      <c r="K81" s="101">
        <f t="shared" si="15"/>
        <v>13397</v>
      </c>
      <c r="L81" s="101">
        <f t="shared" si="15"/>
        <v>12570</v>
      </c>
      <c r="M81" s="101">
        <f t="shared" si="15"/>
        <v>13198.500000000002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0</v>
      </c>
      <c r="F82" s="88">
        <f>'[1]13'!$D$105</f>
        <v>0</v>
      </c>
      <c r="G82" s="88">
        <f>'[1]13'!$E$105</f>
        <v>0</v>
      </c>
      <c r="H82" s="89">
        <f>'[1]13'!$F$105</f>
        <v>0</v>
      </c>
      <c r="I82" s="88">
        <f>'[1]13'!$G$105</f>
        <v>1780</v>
      </c>
      <c r="J82" s="90">
        <f>'[1]13'!$H$105</f>
        <v>0</v>
      </c>
      <c r="K82" s="88">
        <f>'[1]13'!$P$105</f>
        <v>3775</v>
      </c>
      <c r="L82" s="88">
        <f>'[1]13'!$Y$105</f>
        <v>3572</v>
      </c>
      <c r="M82" s="88">
        <f>'[1]13'!$AA$105</f>
        <v>3750.6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11057</v>
      </c>
      <c r="F83" s="94">
        <f>'[1]13'!$D$106</f>
        <v>17803</v>
      </c>
      <c r="G83" s="94">
        <f>'[1]13'!$E$106</f>
        <v>6062</v>
      </c>
      <c r="H83" s="95">
        <f>'[1]13'!$F$106</f>
        <v>6472</v>
      </c>
      <c r="I83" s="94">
        <f>'[1]13'!$G$106</f>
        <v>8618</v>
      </c>
      <c r="J83" s="96">
        <f>'[1]13'!$H$106</f>
        <v>9504</v>
      </c>
      <c r="K83" s="94">
        <f>'[1]13'!$P$106</f>
        <v>9622</v>
      </c>
      <c r="L83" s="94">
        <f>'[1]13'!$Y$106</f>
        <v>8998</v>
      </c>
      <c r="M83" s="94">
        <f>'[1]13'!$AA$106</f>
        <v>9447.9000000000015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1910</v>
      </c>
      <c r="H84" s="102">
        <f>'[1]13'!$F$107</f>
        <v>600</v>
      </c>
      <c r="I84" s="101">
        <f>'[1]13'!$G$107</f>
        <v>780</v>
      </c>
      <c r="J84" s="103">
        <f>'[1]13'!$H$107</f>
        <v>780</v>
      </c>
      <c r="K84" s="101">
        <f>'[1]13'!$P$107</f>
        <v>1150</v>
      </c>
      <c r="L84" s="101">
        <f>'[1]13'!$Y$107</f>
        <v>1150</v>
      </c>
      <c r="M84" s="101">
        <f>'[1]13'!$AA$107</f>
        <v>1207.5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326</v>
      </c>
      <c r="F88" s="101">
        <f>'[1]13'!$D$111</f>
        <v>0</v>
      </c>
      <c r="G88" s="101">
        <f>'[1]13'!$E$111</f>
        <v>0</v>
      </c>
      <c r="H88" s="102">
        <f>'[1]13'!$F$111</f>
        <v>0</v>
      </c>
      <c r="I88" s="101">
        <f>'[1]13'!$G$111</f>
        <v>0</v>
      </c>
      <c r="J88" s="103">
        <f>'[1]13'!$H$111</f>
        <v>0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0</v>
      </c>
      <c r="F90" s="74">
        <f>'[1]13'!$D$112</f>
        <v>340</v>
      </c>
      <c r="G90" s="74">
        <f>'[1]13'!$E$112</f>
        <v>744</v>
      </c>
      <c r="H90" s="75">
        <f>'[1]13'!$F$112</f>
        <v>0</v>
      </c>
      <c r="I90" s="74">
        <f>'[1]13'!$G$112</f>
        <v>0</v>
      </c>
      <c r="J90" s="76">
        <f>'[1]13'!$H$112</f>
        <v>0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649017</v>
      </c>
      <c r="F92" s="28">
        <f t="shared" ref="F92:M92" si="16">F4+F51+F77+F90</f>
        <v>647479</v>
      </c>
      <c r="G92" s="28">
        <f t="shared" si="16"/>
        <v>727359</v>
      </c>
      <c r="H92" s="29">
        <f t="shared" si="16"/>
        <v>769929</v>
      </c>
      <c r="I92" s="28">
        <f t="shared" si="16"/>
        <v>775119</v>
      </c>
      <c r="J92" s="30">
        <f t="shared" si="16"/>
        <v>758966.8</v>
      </c>
      <c r="K92" s="28">
        <f t="shared" si="16"/>
        <v>796917.38300000003</v>
      </c>
      <c r="L92" s="28">
        <f t="shared" si="16"/>
        <v>834909</v>
      </c>
      <c r="M92" s="28">
        <f t="shared" si="16"/>
        <v>879532.10000000009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'[1]13'!$B$9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199598</v>
      </c>
      <c r="F4" s="74">
        <f t="shared" ref="F4:M4" si="0">F5+F8+F47</f>
        <v>194249</v>
      </c>
      <c r="G4" s="74">
        <f t="shared" si="0"/>
        <v>224192</v>
      </c>
      <c r="H4" s="75">
        <f t="shared" si="0"/>
        <v>223253</v>
      </c>
      <c r="I4" s="74">
        <f t="shared" si="0"/>
        <v>227946</v>
      </c>
      <c r="J4" s="76">
        <f t="shared" si="0"/>
        <v>227171</v>
      </c>
      <c r="K4" s="74">
        <f t="shared" si="0"/>
        <v>225661.15100000001</v>
      </c>
      <c r="L4" s="74">
        <f t="shared" si="0"/>
        <v>232490</v>
      </c>
      <c r="M4" s="74">
        <f t="shared" si="0"/>
        <v>244504.5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147024</v>
      </c>
      <c r="F5" s="81">
        <f t="shared" ref="F5:M5" si="1">SUM(F6:F7)</f>
        <v>153492</v>
      </c>
      <c r="G5" s="81">
        <f t="shared" si="1"/>
        <v>168635</v>
      </c>
      <c r="H5" s="82">
        <f t="shared" si="1"/>
        <v>178869</v>
      </c>
      <c r="I5" s="81">
        <f t="shared" si="1"/>
        <v>178187</v>
      </c>
      <c r="J5" s="83">
        <f t="shared" si="1"/>
        <v>180818</v>
      </c>
      <c r="K5" s="81">
        <f t="shared" si="1"/>
        <v>186664.19500000001</v>
      </c>
      <c r="L5" s="81">
        <f t="shared" si="1"/>
        <v>194982</v>
      </c>
      <c r="M5" s="81">
        <f t="shared" si="1"/>
        <v>204731.1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102917</v>
      </c>
      <c r="F6" s="88">
        <f>'[1]13'!D$226</f>
        <v>108630</v>
      </c>
      <c r="G6" s="88">
        <f>'[1]13'!E$226</f>
        <v>123445</v>
      </c>
      <c r="H6" s="89">
        <f>'[1]13'!F$226</f>
        <v>149679</v>
      </c>
      <c r="I6" s="88">
        <f>'[1]13'!G$226</f>
        <v>149679</v>
      </c>
      <c r="J6" s="90">
        <f>'[1]13'!H$226</f>
        <v>149121</v>
      </c>
      <c r="K6" s="88">
        <f>'[1]13'!P$226</f>
        <v>152615.163</v>
      </c>
      <c r="L6" s="88">
        <f>'[1]13'!Y$226</f>
        <v>150049</v>
      </c>
      <c r="M6" s="88">
        <f>'[1]13'!AA$226</f>
        <v>157551.45000000001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44107</v>
      </c>
      <c r="F7" s="94">
        <f>'[1]13'!D$227</f>
        <v>44862</v>
      </c>
      <c r="G7" s="94">
        <f>'[1]13'!E$227</f>
        <v>45190</v>
      </c>
      <c r="H7" s="95">
        <f>'[1]13'!F$227</f>
        <v>29190</v>
      </c>
      <c r="I7" s="94">
        <f>'[1]13'!G$227</f>
        <v>28508</v>
      </c>
      <c r="J7" s="96">
        <f>'[1]13'!H$227</f>
        <v>31697</v>
      </c>
      <c r="K7" s="94">
        <f>'[1]13'!P$227</f>
        <v>34049.031999999999</v>
      </c>
      <c r="L7" s="94">
        <f>'[1]13'!Y$227</f>
        <v>44933</v>
      </c>
      <c r="M7" s="94">
        <f>'[1]13'!AA$227</f>
        <v>47179.65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52498</v>
      </c>
      <c r="F8" s="81">
        <f t="shared" ref="F8:M8" si="3">SUM(F9:F46)</f>
        <v>40742</v>
      </c>
      <c r="G8" s="81">
        <f t="shared" si="3"/>
        <v>55473</v>
      </c>
      <c r="H8" s="82">
        <f t="shared" si="3"/>
        <v>44384</v>
      </c>
      <c r="I8" s="81">
        <f t="shared" si="3"/>
        <v>49759</v>
      </c>
      <c r="J8" s="83">
        <f t="shared" si="3"/>
        <v>46293</v>
      </c>
      <c r="K8" s="81">
        <f t="shared" si="3"/>
        <v>38996.956000000006</v>
      </c>
      <c r="L8" s="81">
        <f t="shared" si="3"/>
        <v>37508</v>
      </c>
      <c r="M8" s="81">
        <f t="shared" si="3"/>
        <v>39773.399999999994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3420</v>
      </c>
      <c r="F9" s="88">
        <f>'[1]13'!D$229</f>
        <v>32</v>
      </c>
      <c r="G9" s="88">
        <f>'[1]13'!E$229</f>
        <v>37</v>
      </c>
      <c r="H9" s="89">
        <f>'[1]13'!F$229</f>
        <v>67</v>
      </c>
      <c r="I9" s="88">
        <f>'[1]13'!G$229</f>
        <v>67</v>
      </c>
      <c r="J9" s="90">
        <f>'[1]13'!H$229</f>
        <v>97</v>
      </c>
      <c r="K9" s="88">
        <f>'[1]13'!P$229</f>
        <v>86.600000000000023</v>
      </c>
      <c r="L9" s="88">
        <f>'[1]13'!Y$229</f>
        <v>46</v>
      </c>
      <c r="M9" s="88">
        <f>'[1]13'!AA$229</f>
        <v>48.300000000000004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1801</v>
      </c>
      <c r="F10" s="101">
        <f>'[1]13'!D$230</f>
        <v>361</v>
      </c>
      <c r="G10" s="101">
        <f>'[1]13'!E$230</f>
        <v>248</v>
      </c>
      <c r="H10" s="102">
        <f>'[1]13'!F$230</f>
        <v>751</v>
      </c>
      <c r="I10" s="101">
        <f>'[1]13'!G$230</f>
        <v>755</v>
      </c>
      <c r="J10" s="103">
        <f>'[1]13'!H$230</f>
        <v>646</v>
      </c>
      <c r="K10" s="101">
        <f>'[1]13'!P$230</f>
        <v>575.26099999999997</v>
      </c>
      <c r="L10" s="101">
        <f>'[1]13'!Y$230</f>
        <v>60</v>
      </c>
      <c r="M10" s="101">
        <f>'[1]13'!AA$230</f>
        <v>63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798</v>
      </c>
      <c r="F11" s="101">
        <f>'[1]13'!D$231</f>
        <v>112</v>
      </c>
      <c r="G11" s="101">
        <f>'[1]13'!E$231</f>
        <v>446</v>
      </c>
      <c r="H11" s="102">
        <f>'[1]13'!F$231</f>
        <v>186</v>
      </c>
      <c r="I11" s="101">
        <f>'[1]13'!G$231</f>
        <v>209</v>
      </c>
      <c r="J11" s="103">
        <f>'[1]13'!H$231</f>
        <v>210</v>
      </c>
      <c r="K11" s="101">
        <f>'[1]13'!P$231</f>
        <v>466.036</v>
      </c>
      <c r="L11" s="101">
        <f>'[1]13'!Y$231</f>
        <v>94</v>
      </c>
      <c r="M11" s="101">
        <f>'[1]13'!AA$231</f>
        <v>98.7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677</v>
      </c>
      <c r="F12" s="101">
        <f>'[1]13'!D$232</f>
        <v>5777</v>
      </c>
      <c r="G12" s="101">
        <f>'[1]13'!E$232</f>
        <v>7573</v>
      </c>
      <c r="H12" s="102">
        <f>'[1]13'!F$232</f>
        <v>4491</v>
      </c>
      <c r="I12" s="101">
        <f>'[1]13'!G$232</f>
        <v>4491</v>
      </c>
      <c r="J12" s="103">
        <f>'[1]13'!H$232</f>
        <v>4694</v>
      </c>
      <c r="K12" s="101">
        <f>'[1]13'!P$232</f>
        <v>4500</v>
      </c>
      <c r="L12" s="101">
        <f>'[1]13'!Y$232</f>
        <v>5771</v>
      </c>
      <c r="M12" s="101">
        <f>'[1]13'!AA$232</f>
        <v>6059.55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57</v>
      </c>
      <c r="F13" s="101">
        <f>'[1]13'!D$233</f>
        <v>244</v>
      </c>
      <c r="G13" s="101">
        <f>'[1]13'!E$233</f>
        <v>205</v>
      </c>
      <c r="H13" s="102">
        <f>'[1]13'!F$233</f>
        <v>490</v>
      </c>
      <c r="I13" s="101">
        <f>'[1]13'!G$233</f>
        <v>620</v>
      </c>
      <c r="J13" s="103">
        <f>'[1]13'!H$233</f>
        <v>371</v>
      </c>
      <c r="K13" s="101">
        <f>'[1]13'!P$233</f>
        <v>380.03600000000006</v>
      </c>
      <c r="L13" s="101">
        <f>'[1]13'!Y$233</f>
        <v>453</v>
      </c>
      <c r="M13" s="101">
        <f>'[1]13'!AA$233</f>
        <v>475.65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1783</v>
      </c>
      <c r="F14" s="101">
        <f>'[1]13'!D$234</f>
        <v>502</v>
      </c>
      <c r="G14" s="101">
        <f>'[1]13'!E$234</f>
        <v>401</v>
      </c>
      <c r="H14" s="102">
        <f>'[1]13'!F$234</f>
        <v>486</v>
      </c>
      <c r="I14" s="101">
        <f>'[1]13'!G$234</f>
        <v>517</v>
      </c>
      <c r="J14" s="103">
        <f>'[1]13'!H$234</f>
        <v>554</v>
      </c>
      <c r="K14" s="101">
        <f>'[1]13'!P$234</f>
        <v>375.81799999999998</v>
      </c>
      <c r="L14" s="101">
        <f>'[1]13'!Y$234</f>
        <v>367</v>
      </c>
      <c r="M14" s="101">
        <f>'[1]13'!AA$234</f>
        <v>385.35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3876</v>
      </c>
      <c r="F15" s="101">
        <f>'[1]13'!D$235</f>
        <v>4876</v>
      </c>
      <c r="G15" s="101">
        <f>'[1]13'!E$235</f>
        <v>4818</v>
      </c>
      <c r="H15" s="102">
        <f>'[1]13'!F$235</f>
        <v>3159</v>
      </c>
      <c r="I15" s="101">
        <f>'[1]13'!G$235</f>
        <v>4109</v>
      </c>
      <c r="J15" s="103">
        <f>'[1]13'!H$235</f>
        <v>5119</v>
      </c>
      <c r="K15" s="101">
        <f>'[1]13'!P$235</f>
        <v>2504.9939999999997</v>
      </c>
      <c r="L15" s="101">
        <f>'[1]13'!Y$235</f>
        <v>3285</v>
      </c>
      <c r="M15" s="101">
        <f>'[1]13'!AA$235</f>
        <v>3449.25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2143</v>
      </c>
      <c r="F16" s="101">
        <f>'[1]13'!D$236</f>
        <v>2654</v>
      </c>
      <c r="G16" s="101">
        <f>'[1]13'!E$236</f>
        <v>10363</v>
      </c>
      <c r="H16" s="102">
        <f>'[1]13'!F$236</f>
        <v>6545</v>
      </c>
      <c r="I16" s="101">
        <f>'[1]13'!G$236</f>
        <v>6545</v>
      </c>
      <c r="J16" s="103">
        <f>'[1]13'!H$236</f>
        <v>3545</v>
      </c>
      <c r="K16" s="101">
        <f>'[1]13'!P$236</f>
        <v>4100.2420000000002</v>
      </c>
      <c r="L16" s="101">
        <f>'[1]13'!Y$236</f>
        <v>4100</v>
      </c>
      <c r="M16" s="101">
        <f>'[1]13'!AA$236</f>
        <v>4305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276</v>
      </c>
      <c r="F17" s="101">
        <f>'[1]13'!D$237</f>
        <v>601</v>
      </c>
      <c r="G17" s="101">
        <f>'[1]13'!E$237</f>
        <v>914</v>
      </c>
      <c r="H17" s="102">
        <f>'[1]13'!F$237</f>
        <v>510</v>
      </c>
      <c r="I17" s="101">
        <f>'[1]13'!G$237</f>
        <v>1302</v>
      </c>
      <c r="J17" s="103">
        <f>'[1]13'!H$237</f>
        <v>1053</v>
      </c>
      <c r="K17" s="101">
        <f>'[1]13'!P$237</f>
        <v>182</v>
      </c>
      <c r="L17" s="101">
        <f>'[1]13'!Y$237</f>
        <v>0</v>
      </c>
      <c r="M17" s="101">
        <f>'[1]13'!AA$237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0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140</v>
      </c>
      <c r="F21" s="101">
        <f>'[1]13'!D$241</f>
        <v>199</v>
      </c>
      <c r="G21" s="101">
        <f>'[1]13'!E$241</f>
        <v>966</v>
      </c>
      <c r="H21" s="102">
        <f>'[1]13'!F$241</f>
        <v>310</v>
      </c>
      <c r="I21" s="101">
        <f>'[1]13'!G$241</f>
        <v>310</v>
      </c>
      <c r="J21" s="103">
        <f>'[1]13'!H$241</f>
        <v>116</v>
      </c>
      <c r="K21" s="101">
        <f>'[1]13'!P$241</f>
        <v>310</v>
      </c>
      <c r="L21" s="101">
        <f>'[1]13'!Y$241</f>
        <v>172</v>
      </c>
      <c r="M21" s="101">
        <f>'[1]13'!AA$241</f>
        <v>180.6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3520</v>
      </c>
      <c r="F22" s="101">
        <f>'[1]13'!D$242</f>
        <v>992</v>
      </c>
      <c r="G22" s="101">
        <f>'[1]13'!E$242</f>
        <v>488</v>
      </c>
      <c r="H22" s="102">
        <f>'[1]13'!F$242</f>
        <v>642</v>
      </c>
      <c r="I22" s="101">
        <f>'[1]13'!G$242</f>
        <v>642</v>
      </c>
      <c r="J22" s="103">
        <f>'[1]13'!H$242</f>
        <v>916</v>
      </c>
      <c r="K22" s="101">
        <f>'[1]13'!P$242</f>
        <v>2061.0940000000001</v>
      </c>
      <c r="L22" s="101">
        <f>'[1]13'!Y$242</f>
        <v>1658</v>
      </c>
      <c r="M22" s="101">
        <f>'[1]13'!AA$242</f>
        <v>1740.9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130</v>
      </c>
      <c r="F23" s="101">
        <f>'[1]13'!D$243</f>
        <v>165</v>
      </c>
      <c r="G23" s="101">
        <f>'[1]13'!E$243</f>
        <v>65</v>
      </c>
      <c r="H23" s="102">
        <f>'[1]13'!F$243</f>
        <v>45</v>
      </c>
      <c r="I23" s="101">
        <f>'[1]13'!G$243</f>
        <v>45</v>
      </c>
      <c r="J23" s="103">
        <f>'[1]13'!H$243</f>
        <v>46</v>
      </c>
      <c r="K23" s="101">
        <f>'[1]13'!P$243</f>
        <v>122</v>
      </c>
      <c r="L23" s="101">
        <f>'[1]13'!Y$243</f>
        <v>122</v>
      </c>
      <c r="M23" s="101">
        <f>'[1]13'!AA$243</f>
        <v>128.1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111</v>
      </c>
      <c r="F24" s="101">
        <f>'[1]13'!D$244</f>
        <v>13</v>
      </c>
      <c r="G24" s="101">
        <f>'[1]13'!E$244</f>
        <v>3</v>
      </c>
      <c r="H24" s="102">
        <f>'[1]13'!F$244</f>
        <v>0</v>
      </c>
      <c r="I24" s="101">
        <f>'[1]13'!G$244</f>
        <v>0</v>
      </c>
      <c r="J24" s="103">
        <f>'[1]13'!H$244</f>
        <v>0</v>
      </c>
      <c r="K24" s="101">
        <f>'[1]13'!P$244</f>
        <v>14.576000000000022</v>
      </c>
      <c r="L24" s="101">
        <f>'[1]13'!Y$244</f>
        <v>77</v>
      </c>
      <c r="M24" s="101">
        <f>'[1]13'!AA$244</f>
        <v>80.850000000000009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4444</v>
      </c>
      <c r="F25" s="101">
        <f>'[1]13'!D$245</f>
        <v>38</v>
      </c>
      <c r="G25" s="101">
        <f>'[1]13'!E$245</f>
        <v>5673</v>
      </c>
      <c r="H25" s="102">
        <f>'[1]13'!F$245</f>
        <v>2030</v>
      </c>
      <c r="I25" s="101">
        <f>'[1]13'!G$245</f>
        <v>2730</v>
      </c>
      <c r="J25" s="103">
        <f>'[1]13'!H$245</f>
        <v>2522</v>
      </c>
      <c r="K25" s="101">
        <f>'[1]13'!P$245</f>
        <v>2727</v>
      </c>
      <c r="L25" s="101">
        <f>'[1]13'!Y$245</f>
        <v>2727</v>
      </c>
      <c r="M25" s="101">
        <f>'[1]13'!AA$245</f>
        <v>2863.35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3</v>
      </c>
      <c r="H27" s="102">
        <f>'[1]13'!F$247</f>
        <v>0</v>
      </c>
      <c r="I27" s="101">
        <f>'[1]13'!G$247</f>
        <v>0</v>
      </c>
      <c r="J27" s="103">
        <f>'[1]13'!H$247</f>
        <v>0</v>
      </c>
      <c r="K27" s="101">
        <f>'[1]13'!P$247</f>
        <v>10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0</v>
      </c>
      <c r="J28" s="103">
        <f>'[1]13'!H$248</f>
        <v>0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85</v>
      </c>
      <c r="F29" s="101">
        <f>'[1]13'!D$249</f>
        <v>46</v>
      </c>
      <c r="G29" s="101">
        <f>'[1]13'!E$249</f>
        <v>9</v>
      </c>
      <c r="H29" s="102">
        <f>'[1]13'!F$249</f>
        <v>0</v>
      </c>
      <c r="I29" s="101">
        <f>'[1]13'!G$249</f>
        <v>0</v>
      </c>
      <c r="J29" s="103">
        <f>'[1]13'!H$249</f>
        <v>0</v>
      </c>
      <c r="K29" s="101">
        <f>'[1]13'!P$249</f>
        <v>9.3999999999994088E-2</v>
      </c>
      <c r="L29" s="101">
        <f>'[1]13'!Y$249</f>
        <v>123</v>
      </c>
      <c r="M29" s="101">
        <f>'[1]13'!AA$249</f>
        <v>129.15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20</v>
      </c>
      <c r="F30" s="101">
        <f>'[1]13'!D$250</f>
        <v>0</v>
      </c>
      <c r="G30" s="101">
        <f>'[1]13'!E$250</f>
        <v>0</v>
      </c>
      <c r="H30" s="102">
        <f>'[1]13'!F$250</f>
        <v>0</v>
      </c>
      <c r="I30" s="101">
        <f>'[1]13'!G$250</f>
        <v>0</v>
      </c>
      <c r="J30" s="103">
        <f>'[1]13'!H$250</f>
        <v>0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0</v>
      </c>
      <c r="G31" s="101">
        <f>'[1]13'!E$251</f>
        <v>0</v>
      </c>
      <c r="H31" s="102">
        <f>'[1]13'!F$251</f>
        <v>0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162</v>
      </c>
      <c r="F32" s="101">
        <f>'[1]13'!D$252</f>
        <v>16</v>
      </c>
      <c r="G32" s="101">
        <f>'[1]13'!E$252</f>
        <v>64</v>
      </c>
      <c r="H32" s="102">
        <f>'[1]13'!F$252</f>
        <v>194</v>
      </c>
      <c r="I32" s="101">
        <f>'[1]13'!G$252</f>
        <v>194</v>
      </c>
      <c r="J32" s="103">
        <f>'[1]13'!H$252</f>
        <v>103</v>
      </c>
      <c r="K32" s="101">
        <f>'[1]13'!P$252</f>
        <v>33.438000000000002</v>
      </c>
      <c r="L32" s="101">
        <f>'[1]13'!Y$252</f>
        <v>87</v>
      </c>
      <c r="M32" s="101">
        <f>'[1]13'!AA$252</f>
        <v>91.350000000000009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0</v>
      </c>
      <c r="F33" s="101">
        <f>'[1]13'!D$253</f>
        <v>5</v>
      </c>
      <c r="G33" s="101">
        <f>'[1]13'!E$253</f>
        <v>0</v>
      </c>
      <c r="H33" s="102">
        <f>'[1]13'!F$253</f>
        <v>0</v>
      </c>
      <c r="I33" s="101">
        <f>'[1]13'!G$253</f>
        <v>0</v>
      </c>
      <c r="J33" s="103">
        <f>'[1]13'!H$253</f>
        <v>0</v>
      </c>
      <c r="K33" s="101">
        <f>'[1]13'!P$253</f>
        <v>5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0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0</v>
      </c>
      <c r="F36" s="101">
        <f>'[1]13'!D$256</f>
        <v>0</v>
      </c>
      <c r="G36" s="101">
        <f>'[1]13'!E$256</f>
        <v>0</v>
      </c>
      <c r="H36" s="102">
        <f>'[1]13'!F$256</f>
        <v>0</v>
      </c>
      <c r="I36" s="101">
        <f>'[1]13'!G$256</f>
        <v>0</v>
      </c>
      <c r="J36" s="103">
        <f>'[1]13'!H$256</f>
        <v>0</v>
      </c>
      <c r="K36" s="101">
        <f>'[1]13'!P$256</f>
        <v>10</v>
      </c>
      <c r="L36" s="101">
        <f>'[1]13'!Y$256</f>
        <v>0</v>
      </c>
      <c r="M36" s="101">
        <f>'[1]13'!AA$256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737</v>
      </c>
      <c r="F37" s="101">
        <f>'[1]13'!D$257</f>
        <v>291</v>
      </c>
      <c r="G37" s="101">
        <f>'[1]13'!E$257</f>
        <v>181</v>
      </c>
      <c r="H37" s="102">
        <f>'[1]13'!F$257</f>
        <v>323</v>
      </c>
      <c r="I37" s="101">
        <f>'[1]13'!G$257</f>
        <v>340</v>
      </c>
      <c r="J37" s="103">
        <f>'[1]13'!H$257</f>
        <v>424</v>
      </c>
      <c r="K37" s="101">
        <f>'[1]13'!P$257</f>
        <v>288.56400000000002</v>
      </c>
      <c r="L37" s="101">
        <f>'[1]13'!Y$257</f>
        <v>102</v>
      </c>
      <c r="M37" s="101">
        <f>'[1]13'!AA$257</f>
        <v>107.10000000000001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1625</v>
      </c>
      <c r="F38" s="101">
        <f>'[1]13'!D$258</f>
        <v>1518</v>
      </c>
      <c r="G38" s="101">
        <f>'[1]13'!E$258</f>
        <v>1107</v>
      </c>
      <c r="H38" s="102">
        <f>'[1]13'!F$258</f>
        <v>1817</v>
      </c>
      <c r="I38" s="101">
        <f>'[1]13'!G$258</f>
        <v>1861</v>
      </c>
      <c r="J38" s="103">
        <f>'[1]13'!H$258</f>
        <v>1635</v>
      </c>
      <c r="K38" s="101">
        <f>'[1]13'!P$258</f>
        <v>1906.2860000000001</v>
      </c>
      <c r="L38" s="101">
        <f>'[1]13'!Y$258</f>
        <v>1594</v>
      </c>
      <c r="M38" s="101">
        <f>'[1]13'!AA$258</f>
        <v>1673.7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3827</v>
      </c>
      <c r="F39" s="101">
        <f>'[1]13'!D$259</f>
        <v>5701</v>
      </c>
      <c r="G39" s="101">
        <f>'[1]13'!E$259</f>
        <v>2686</v>
      </c>
      <c r="H39" s="102">
        <f>'[1]13'!F$259</f>
        <v>2818</v>
      </c>
      <c r="I39" s="101">
        <f>'[1]13'!G$259</f>
        <v>3388</v>
      </c>
      <c r="J39" s="103">
        <f>'[1]13'!H$259</f>
        <v>1771</v>
      </c>
      <c r="K39" s="101">
        <f>'[1]13'!P$259</f>
        <v>2794.152</v>
      </c>
      <c r="L39" s="101">
        <f>'[1]13'!Y$259</f>
        <v>1594</v>
      </c>
      <c r="M39" s="101">
        <f>'[1]13'!AA$259</f>
        <v>1673.7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3960</v>
      </c>
      <c r="F40" s="101">
        <f>'[1]13'!D$260</f>
        <v>5245</v>
      </c>
      <c r="G40" s="101">
        <f>'[1]13'!E$260</f>
        <v>7145</v>
      </c>
      <c r="H40" s="102">
        <f>'[1]13'!F$260</f>
        <v>7143</v>
      </c>
      <c r="I40" s="101">
        <f>'[1]13'!G$260</f>
        <v>6956</v>
      </c>
      <c r="J40" s="103">
        <f>'[1]13'!H$260</f>
        <v>6409</v>
      </c>
      <c r="K40" s="101">
        <f>'[1]13'!P$260</f>
        <v>7394.3850000000002</v>
      </c>
      <c r="L40" s="101">
        <f>'[1]13'!Y$260</f>
        <v>7260</v>
      </c>
      <c r="M40" s="101">
        <f>'[1]13'!AA$260</f>
        <v>7623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53</v>
      </c>
      <c r="F41" s="101">
        <f>'[1]13'!D$261</f>
        <v>968</v>
      </c>
      <c r="G41" s="101">
        <f>'[1]13'!E$261</f>
        <v>102</v>
      </c>
      <c r="H41" s="102">
        <f>'[1]13'!F$261</f>
        <v>54</v>
      </c>
      <c r="I41" s="101">
        <f>'[1]13'!G$261</f>
        <v>54</v>
      </c>
      <c r="J41" s="103">
        <f>'[1]13'!H$261</f>
        <v>60</v>
      </c>
      <c r="K41" s="101">
        <f>'[1]13'!P$261</f>
        <v>38.740000000000009</v>
      </c>
      <c r="L41" s="101">
        <f>'[1]13'!Y$261</f>
        <v>98</v>
      </c>
      <c r="M41" s="101">
        <f>'[1]13'!AA$261</f>
        <v>102.9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12402</v>
      </c>
      <c r="F42" s="101">
        <f>'[1]13'!D$262</f>
        <v>8012</v>
      </c>
      <c r="G42" s="101">
        <f>'[1]13'!E$262</f>
        <v>9259</v>
      </c>
      <c r="H42" s="102">
        <f>'[1]13'!F$262</f>
        <v>9791</v>
      </c>
      <c r="I42" s="101">
        <f>'[1]13'!G$262</f>
        <v>10947</v>
      </c>
      <c r="J42" s="103">
        <f>'[1]13'!H$262</f>
        <v>11557</v>
      </c>
      <c r="K42" s="101">
        <f>'[1]13'!P$262</f>
        <v>3649.5779999999995</v>
      </c>
      <c r="L42" s="101">
        <f>'[1]13'!Y$262</f>
        <v>3348</v>
      </c>
      <c r="M42" s="101">
        <f>'[1]13'!AA$262</f>
        <v>3515.4000000000005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2176</v>
      </c>
      <c r="F43" s="101">
        <f>'[1]13'!D$263</f>
        <v>870</v>
      </c>
      <c r="G43" s="101">
        <f>'[1]13'!E$263</f>
        <v>1116</v>
      </c>
      <c r="H43" s="102">
        <f>'[1]13'!F$263</f>
        <v>1056</v>
      </c>
      <c r="I43" s="101">
        <f>'[1]13'!G$263</f>
        <v>2164</v>
      </c>
      <c r="J43" s="103">
        <f>'[1]13'!H$263</f>
        <v>1905</v>
      </c>
      <c r="K43" s="101">
        <f>'[1]13'!P$263</f>
        <v>2109.5639999999999</v>
      </c>
      <c r="L43" s="101">
        <f>'[1]13'!Y$263</f>
        <v>2835</v>
      </c>
      <c r="M43" s="101">
        <f>'[1]13'!AA$263</f>
        <v>2976.75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2342</v>
      </c>
      <c r="F44" s="101">
        <f>'[1]13'!D$264</f>
        <v>751</v>
      </c>
      <c r="G44" s="101">
        <f>'[1]13'!E$264</f>
        <v>1049</v>
      </c>
      <c r="H44" s="102">
        <f>'[1]13'!F$264</f>
        <v>637</v>
      </c>
      <c r="I44" s="101">
        <f>'[1]13'!G$264</f>
        <v>642</v>
      </c>
      <c r="J44" s="103">
        <f>'[1]13'!H$264</f>
        <v>1506</v>
      </c>
      <c r="K44" s="101">
        <f>'[1]13'!P$264</f>
        <v>1353.588</v>
      </c>
      <c r="L44" s="101">
        <f>'[1]13'!Y$264</f>
        <v>798</v>
      </c>
      <c r="M44" s="101">
        <f>'[1]13'!AA$264</f>
        <v>837.9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1930</v>
      </c>
      <c r="F45" s="101">
        <f>'[1]13'!D$265</f>
        <v>717</v>
      </c>
      <c r="G45" s="101">
        <f>'[1]13'!E$265</f>
        <v>541</v>
      </c>
      <c r="H45" s="102">
        <f>'[1]13'!F$265</f>
        <v>829</v>
      </c>
      <c r="I45" s="101">
        <f>'[1]13'!G$265</f>
        <v>861</v>
      </c>
      <c r="J45" s="103">
        <f>'[1]13'!H$265</f>
        <v>1024</v>
      </c>
      <c r="K45" s="101">
        <f>'[1]13'!P$265</f>
        <v>983.91000000000008</v>
      </c>
      <c r="L45" s="101">
        <f>'[1]13'!Y$265</f>
        <v>737</v>
      </c>
      <c r="M45" s="101">
        <f>'[1]13'!AA$265</f>
        <v>773.85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3</v>
      </c>
      <c r="F46" s="94">
        <f>'[1]13'!D$266</f>
        <v>36</v>
      </c>
      <c r="G46" s="94">
        <f>'[1]13'!E$266</f>
        <v>11</v>
      </c>
      <c r="H46" s="95">
        <f>'[1]13'!F$266</f>
        <v>10</v>
      </c>
      <c r="I46" s="94">
        <f>'[1]13'!G$266</f>
        <v>10</v>
      </c>
      <c r="J46" s="96">
        <f>'[1]13'!H$266</f>
        <v>10</v>
      </c>
      <c r="K46" s="94">
        <f>'[1]13'!P$266</f>
        <v>14</v>
      </c>
      <c r="L46" s="94">
        <f>'[1]13'!Y$266</f>
        <v>0</v>
      </c>
      <c r="M46" s="94">
        <f>'[1]13'!AA$266</f>
        <v>390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76</v>
      </c>
      <c r="F47" s="81">
        <f t="shared" ref="F47:M47" si="5">SUM(F48:F49)</f>
        <v>15</v>
      </c>
      <c r="G47" s="81">
        <f t="shared" si="5"/>
        <v>84</v>
      </c>
      <c r="H47" s="82">
        <f t="shared" si="5"/>
        <v>0</v>
      </c>
      <c r="I47" s="81">
        <f t="shared" si="5"/>
        <v>0</v>
      </c>
      <c r="J47" s="83">
        <f t="shared" si="5"/>
        <v>60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76</v>
      </c>
      <c r="F48" s="88">
        <f>'[1]13'!D$268</f>
        <v>15</v>
      </c>
      <c r="G48" s="88">
        <f>'[1]13'!E$268</f>
        <v>0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84</v>
      </c>
      <c r="H49" s="95">
        <f>'[1]13'!F$269</f>
        <v>0</v>
      </c>
      <c r="I49" s="94">
        <f>'[1]13'!G$269</f>
        <v>0</v>
      </c>
      <c r="J49" s="96">
        <f>'[1]13'!H$269</f>
        <v>60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2557</v>
      </c>
      <c r="F51" s="74">
        <f t="shared" ref="F51:M51" si="7">F52+F59+F62+F63+F64+F72+F73</f>
        <v>1359</v>
      </c>
      <c r="G51" s="74">
        <f t="shared" si="7"/>
        <v>1842</v>
      </c>
      <c r="H51" s="75">
        <f t="shared" si="7"/>
        <v>3552</v>
      </c>
      <c r="I51" s="74">
        <f t="shared" si="7"/>
        <v>2359</v>
      </c>
      <c r="J51" s="76">
        <f t="shared" si="7"/>
        <v>2311</v>
      </c>
      <c r="K51" s="74">
        <f t="shared" si="7"/>
        <v>2508</v>
      </c>
      <c r="L51" s="74">
        <f t="shared" si="7"/>
        <v>2574</v>
      </c>
      <c r="M51" s="74">
        <f t="shared" si="7"/>
        <v>2702.7000000000003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3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0</v>
      </c>
      <c r="F55" s="94">
        <f>'[1]13'!D$274</f>
        <v>0</v>
      </c>
      <c r="G55" s="94">
        <f>'[1]13'!E$274</f>
        <v>0</v>
      </c>
      <c r="H55" s="95">
        <f>'[1]13'!F$274</f>
        <v>0</v>
      </c>
      <c r="I55" s="94">
        <f>'[1]13'!G$274</f>
        <v>0</v>
      </c>
      <c r="J55" s="96">
        <f>'[1]13'!H$274</f>
        <v>0</v>
      </c>
      <c r="K55" s="94">
        <f>'[1]13'!P$274</f>
        <v>0</v>
      </c>
      <c r="L55" s="94">
        <f>'[1]13'!Y$274</f>
        <v>0</v>
      </c>
      <c r="M55" s="94">
        <f>'[1]13'!AA$274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3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3</v>
      </c>
      <c r="F57" s="88">
        <f>'[1]13'!D$276</f>
        <v>0</v>
      </c>
      <c r="G57" s="88">
        <f>'[1]13'!E$276</f>
        <v>0</v>
      </c>
      <c r="H57" s="89">
        <f>'[1]13'!F$276</f>
        <v>0</v>
      </c>
      <c r="I57" s="88">
        <f>'[1]13'!G$276</f>
        <v>0</v>
      </c>
      <c r="J57" s="90">
        <f>'[1]13'!H$276</f>
        <v>0</v>
      </c>
      <c r="K57" s="88">
        <f>'[1]13'!P$276</f>
        <v>0</v>
      </c>
      <c r="L57" s="88">
        <f>'[1]13'!Y$276</f>
        <v>0</v>
      </c>
      <c r="M57" s="88">
        <f>'[1]13'!AA$276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1201</v>
      </c>
      <c r="L59" s="81">
        <f t="shared" si="15"/>
        <v>1267</v>
      </c>
      <c r="M59" s="81">
        <f t="shared" si="15"/>
        <v>1330.3500000000001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0</v>
      </c>
      <c r="G61" s="94">
        <f>'[1]13'!E$280</f>
        <v>0</v>
      </c>
      <c r="H61" s="95">
        <f>'[1]13'!F$280</f>
        <v>0</v>
      </c>
      <c r="I61" s="94">
        <f>'[1]13'!G$280</f>
        <v>0</v>
      </c>
      <c r="J61" s="96">
        <f>'[1]13'!H$280</f>
        <v>0</v>
      </c>
      <c r="K61" s="94">
        <f>'[1]13'!P$280</f>
        <v>1201</v>
      </c>
      <c r="L61" s="94">
        <f>'[1]13'!Y$280</f>
        <v>1267</v>
      </c>
      <c r="M61" s="94">
        <f>'[1]13'!AA$280</f>
        <v>1330.3500000000001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2554</v>
      </c>
      <c r="F73" s="101">
        <f t="shared" ref="F73:M73" si="23">SUM(F74:F75)</f>
        <v>1359</v>
      </c>
      <c r="G73" s="101">
        <f t="shared" si="23"/>
        <v>1842</v>
      </c>
      <c r="H73" s="102">
        <f t="shared" si="23"/>
        <v>3552</v>
      </c>
      <c r="I73" s="101">
        <f t="shared" si="23"/>
        <v>2359</v>
      </c>
      <c r="J73" s="103">
        <f t="shared" si="23"/>
        <v>2311</v>
      </c>
      <c r="K73" s="101">
        <f t="shared" si="23"/>
        <v>1307</v>
      </c>
      <c r="L73" s="101">
        <f t="shared" si="23"/>
        <v>1307</v>
      </c>
      <c r="M73" s="101">
        <f t="shared" si="23"/>
        <v>1372.3500000000001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2554</v>
      </c>
      <c r="F74" s="88">
        <f>'[1]13'!D$292</f>
        <v>1359</v>
      </c>
      <c r="G74" s="88">
        <f>'[1]13'!E$292</f>
        <v>1842</v>
      </c>
      <c r="H74" s="89">
        <f>'[1]13'!F$292</f>
        <v>3552</v>
      </c>
      <c r="I74" s="88">
        <f>'[1]13'!G$292</f>
        <v>2359</v>
      </c>
      <c r="J74" s="90">
        <f>'[1]13'!H$292</f>
        <v>2311</v>
      </c>
      <c r="K74" s="88">
        <f>'[1]13'!P$292</f>
        <v>1307</v>
      </c>
      <c r="L74" s="88">
        <f>'[1]13'!Y$292</f>
        <v>1307</v>
      </c>
      <c r="M74" s="88">
        <f>'[1]13'!AA$292</f>
        <v>1372.3500000000001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0</v>
      </c>
      <c r="F75" s="94">
        <f>'[1]13'!D$293</f>
        <v>0</v>
      </c>
      <c r="G75" s="94">
        <f>'[1]13'!E$293</f>
        <v>0</v>
      </c>
      <c r="H75" s="95">
        <f>'[1]13'!F$293</f>
        <v>0</v>
      </c>
      <c r="I75" s="94">
        <f>'[1]13'!G$293</f>
        <v>0</v>
      </c>
      <c r="J75" s="96">
        <f>'[1]13'!H$293</f>
        <v>0</v>
      </c>
      <c r="K75" s="94">
        <f>'[1]13'!P$293</f>
        <v>0</v>
      </c>
      <c r="L75" s="94">
        <f>'[1]13'!Y$293</f>
        <v>0</v>
      </c>
      <c r="M75" s="94">
        <f>'[1]13'!AA$293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3817</v>
      </c>
      <c r="F77" s="74">
        <f t="shared" ref="F77:M77" si="25">F78+F81+F84+F85+F86+F87+F88</f>
        <v>8076</v>
      </c>
      <c r="G77" s="74">
        <f t="shared" si="25"/>
        <v>3804</v>
      </c>
      <c r="H77" s="75">
        <f t="shared" si="25"/>
        <v>3115</v>
      </c>
      <c r="I77" s="74">
        <f t="shared" si="25"/>
        <v>5239</v>
      </c>
      <c r="J77" s="76">
        <f t="shared" si="25"/>
        <v>4999</v>
      </c>
      <c r="K77" s="74">
        <f t="shared" si="25"/>
        <v>5208</v>
      </c>
      <c r="L77" s="74">
        <f t="shared" si="25"/>
        <v>5213</v>
      </c>
      <c r="M77" s="74">
        <f t="shared" si="25"/>
        <v>5473.6500000000005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12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12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3479</v>
      </c>
      <c r="F81" s="101">
        <f t="shared" ref="F81:M81" si="29">SUM(F82:F83)</f>
        <v>8076</v>
      </c>
      <c r="G81" s="101">
        <f t="shared" si="29"/>
        <v>3804</v>
      </c>
      <c r="H81" s="102">
        <f t="shared" si="29"/>
        <v>3115</v>
      </c>
      <c r="I81" s="101">
        <f t="shared" si="29"/>
        <v>5239</v>
      </c>
      <c r="J81" s="103">
        <f t="shared" si="29"/>
        <v>4999</v>
      </c>
      <c r="K81" s="101">
        <f t="shared" si="29"/>
        <v>5208</v>
      </c>
      <c r="L81" s="101">
        <f t="shared" si="29"/>
        <v>5213</v>
      </c>
      <c r="M81" s="101">
        <f t="shared" si="29"/>
        <v>5473.6500000000005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0</v>
      </c>
      <c r="F82" s="88">
        <f>'[1]13'!D$299</f>
        <v>0</v>
      </c>
      <c r="G82" s="88">
        <f>'[1]13'!E$299</f>
        <v>0</v>
      </c>
      <c r="H82" s="89">
        <f>'[1]13'!F$299</f>
        <v>0</v>
      </c>
      <c r="I82" s="88">
        <f>'[1]13'!G$299</f>
        <v>0</v>
      </c>
      <c r="J82" s="90">
        <f>'[1]13'!H$299</f>
        <v>0</v>
      </c>
      <c r="K82" s="88">
        <f>'[1]13'!P$299</f>
        <v>1015</v>
      </c>
      <c r="L82" s="88">
        <f>'[1]13'!Y$299</f>
        <v>1020</v>
      </c>
      <c r="M82" s="88">
        <f>'[1]13'!AA$299</f>
        <v>1071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3479</v>
      </c>
      <c r="F83" s="94">
        <f>'[1]13'!D$300</f>
        <v>8076</v>
      </c>
      <c r="G83" s="94">
        <f>'[1]13'!E$300</f>
        <v>3804</v>
      </c>
      <c r="H83" s="95">
        <f>'[1]13'!F$300</f>
        <v>3115</v>
      </c>
      <c r="I83" s="94">
        <f>'[1]13'!G$300</f>
        <v>5239</v>
      </c>
      <c r="J83" s="96">
        <f>'[1]13'!H$300</f>
        <v>4999</v>
      </c>
      <c r="K83" s="94">
        <f>'[1]13'!P$300</f>
        <v>4193</v>
      </c>
      <c r="L83" s="94">
        <f>'[1]13'!Y$300</f>
        <v>4193</v>
      </c>
      <c r="M83" s="94">
        <f>'[1]13'!AA$300</f>
        <v>4402.6500000000005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326</v>
      </c>
      <c r="F88" s="101">
        <f>'[1]13'!D$305</f>
        <v>0</v>
      </c>
      <c r="G88" s="101">
        <f>'[1]13'!E$305</f>
        <v>0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34</v>
      </c>
      <c r="G90" s="74">
        <f>'[1]13'!E$306</f>
        <v>0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205972</v>
      </c>
      <c r="F92" s="28">
        <f t="shared" ref="F92:M92" si="30">F4+F51+F77+F90</f>
        <v>203718</v>
      </c>
      <c r="G92" s="28">
        <f t="shared" si="30"/>
        <v>229838</v>
      </c>
      <c r="H92" s="29">
        <f t="shared" si="30"/>
        <v>229920</v>
      </c>
      <c r="I92" s="28">
        <f t="shared" si="30"/>
        <v>235544</v>
      </c>
      <c r="J92" s="30">
        <f t="shared" si="30"/>
        <v>234481</v>
      </c>
      <c r="K92" s="28">
        <f t="shared" si="30"/>
        <v>233377.15100000001</v>
      </c>
      <c r="L92" s="28">
        <f t="shared" si="30"/>
        <v>240277</v>
      </c>
      <c r="M92" s="28">
        <f t="shared" si="30"/>
        <v>252680.85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'[1]13'!$B$10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111025</v>
      </c>
      <c r="F4" s="74">
        <f t="shared" ref="F4:M4" si="0">F5+F8+F47</f>
        <v>115574</v>
      </c>
      <c r="G4" s="74">
        <f t="shared" si="0"/>
        <v>125145</v>
      </c>
      <c r="H4" s="75">
        <f t="shared" si="0"/>
        <v>139452</v>
      </c>
      <c r="I4" s="74">
        <f t="shared" si="0"/>
        <v>138216</v>
      </c>
      <c r="J4" s="76">
        <f t="shared" si="0"/>
        <v>136850</v>
      </c>
      <c r="K4" s="74">
        <f t="shared" si="0"/>
        <v>134913.97200000001</v>
      </c>
      <c r="L4" s="74">
        <f t="shared" si="0"/>
        <v>144324</v>
      </c>
      <c r="M4" s="74">
        <f t="shared" si="0"/>
        <v>151540.20000000001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91046</v>
      </c>
      <c r="F5" s="81">
        <f t="shared" ref="F5:M5" si="1">SUM(F6:F7)</f>
        <v>88087</v>
      </c>
      <c r="G5" s="81">
        <f t="shared" si="1"/>
        <v>93598</v>
      </c>
      <c r="H5" s="82">
        <f t="shared" si="1"/>
        <v>101796</v>
      </c>
      <c r="I5" s="81">
        <f t="shared" si="1"/>
        <v>100345</v>
      </c>
      <c r="J5" s="83">
        <f t="shared" si="1"/>
        <v>99721</v>
      </c>
      <c r="K5" s="81">
        <f t="shared" si="1"/>
        <v>104673.70000000001</v>
      </c>
      <c r="L5" s="81">
        <f t="shared" si="1"/>
        <v>112611</v>
      </c>
      <c r="M5" s="81">
        <f t="shared" si="1"/>
        <v>118241.55000000002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63734</v>
      </c>
      <c r="F6" s="88">
        <f>'[1]13'!D$376</f>
        <v>60823</v>
      </c>
      <c r="G6" s="88">
        <f>'[1]13'!E$376</f>
        <v>65218</v>
      </c>
      <c r="H6" s="89">
        <f>'[1]13'!F$376</f>
        <v>92552</v>
      </c>
      <c r="I6" s="88">
        <f>'[1]13'!G$376</f>
        <v>91463</v>
      </c>
      <c r="J6" s="90">
        <f>'[1]13'!H$376</f>
        <v>89904</v>
      </c>
      <c r="K6" s="88">
        <f>'[1]13'!P$376</f>
        <v>94418.058000000005</v>
      </c>
      <c r="L6" s="88">
        <f>'[1]13'!Y$376</f>
        <v>96370</v>
      </c>
      <c r="M6" s="88">
        <f>'[1]13'!AA$376</f>
        <v>101188.50000000001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27312</v>
      </c>
      <c r="F7" s="94">
        <f>'[1]13'!D$377</f>
        <v>27264</v>
      </c>
      <c r="G7" s="94">
        <f>'[1]13'!E$377</f>
        <v>28380</v>
      </c>
      <c r="H7" s="95">
        <f>'[1]13'!F$377</f>
        <v>9244</v>
      </c>
      <c r="I7" s="94">
        <f>'[1]13'!G$377</f>
        <v>8882</v>
      </c>
      <c r="J7" s="96">
        <f>'[1]13'!H$377</f>
        <v>9817</v>
      </c>
      <c r="K7" s="94">
        <f>'[1]13'!P$377</f>
        <v>10255.642</v>
      </c>
      <c r="L7" s="94">
        <f>'[1]13'!Y$377</f>
        <v>16241</v>
      </c>
      <c r="M7" s="94">
        <f>'[1]13'!AA$377</f>
        <v>17053.05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19979</v>
      </c>
      <c r="F8" s="81">
        <f t="shared" si="2"/>
        <v>27486</v>
      </c>
      <c r="G8" s="81">
        <f t="shared" si="2"/>
        <v>31546</v>
      </c>
      <c r="H8" s="82">
        <f t="shared" si="2"/>
        <v>37656</v>
      </c>
      <c r="I8" s="81">
        <f t="shared" si="2"/>
        <v>37871</v>
      </c>
      <c r="J8" s="83">
        <f t="shared" si="2"/>
        <v>37129</v>
      </c>
      <c r="K8" s="81">
        <f t="shared" si="2"/>
        <v>30240.271999999997</v>
      </c>
      <c r="L8" s="81">
        <f t="shared" si="2"/>
        <v>31713</v>
      </c>
      <c r="M8" s="81">
        <f t="shared" si="2"/>
        <v>33298.649999999994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28</v>
      </c>
      <c r="F9" s="88">
        <f>'[1]13'!D$379</f>
        <v>10</v>
      </c>
      <c r="G9" s="88">
        <f>'[1]13'!E$379</f>
        <v>11</v>
      </c>
      <c r="H9" s="89">
        <f>'[1]13'!F$379</f>
        <v>24</v>
      </c>
      <c r="I9" s="88">
        <f>'[1]13'!G$379</f>
        <v>24</v>
      </c>
      <c r="J9" s="90">
        <f>'[1]13'!H$379</f>
        <v>10</v>
      </c>
      <c r="K9" s="88">
        <f>'[1]13'!P$379</f>
        <v>33.799999999999997</v>
      </c>
      <c r="L9" s="88">
        <f>'[1]13'!Y$379</f>
        <v>34</v>
      </c>
      <c r="M9" s="88">
        <f>'[1]13'!AA$379</f>
        <v>35.700000000000003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695</v>
      </c>
      <c r="F10" s="101">
        <f>'[1]13'!D$380</f>
        <v>266</v>
      </c>
      <c r="G10" s="101">
        <f>'[1]13'!E$380</f>
        <v>1438</v>
      </c>
      <c r="H10" s="102">
        <f>'[1]13'!F$380</f>
        <v>3131</v>
      </c>
      <c r="I10" s="101">
        <f>'[1]13'!G$380</f>
        <v>3131</v>
      </c>
      <c r="J10" s="103">
        <f>'[1]13'!H$380</f>
        <v>2560</v>
      </c>
      <c r="K10" s="101">
        <f>'[1]13'!P$380</f>
        <v>3000</v>
      </c>
      <c r="L10" s="101">
        <f>'[1]13'!Y$380</f>
        <v>2724</v>
      </c>
      <c r="M10" s="101">
        <f>'[1]13'!AA$380</f>
        <v>2860.2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130</v>
      </c>
      <c r="F11" s="101">
        <f>'[1]13'!D$381</f>
        <v>18</v>
      </c>
      <c r="G11" s="101">
        <f>'[1]13'!E$381</f>
        <v>74</v>
      </c>
      <c r="H11" s="102">
        <f>'[1]13'!F$381</f>
        <v>140</v>
      </c>
      <c r="I11" s="101">
        <f>'[1]13'!G$381</f>
        <v>400</v>
      </c>
      <c r="J11" s="103">
        <f>'[1]13'!H$381</f>
        <v>332</v>
      </c>
      <c r="K11" s="101">
        <f>'[1]13'!P$381</f>
        <v>5</v>
      </c>
      <c r="L11" s="101">
        <f>'[1]13'!Y$381</f>
        <v>5</v>
      </c>
      <c r="M11" s="101">
        <f>'[1]13'!AA$381</f>
        <v>5.25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68</v>
      </c>
      <c r="F12" s="101">
        <f>'[1]13'!D$382</f>
        <v>0</v>
      </c>
      <c r="G12" s="101">
        <f>'[1]13'!E$382</f>
        <v>10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70</v>
      </c>
      <c r="L12" s="101">
        <f>'[1]13'!Y$382</f>
        <v>558</v>
      </c>
      <c r="M12" s="101">
        <f>'[1]13'!AA$382</f>
        <v>585.9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50</v>
      </c>
      <c r="L13" s="101">
        <f>'[1]13'!Y$383</f>
        <v>50</v>
      </c>
      <c r="M13" s="101">
        <f>'[1]13'!AA$383</f>
        <v>52.5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1279</v>
      </c>
      <c r="F14" s="101">
        <f>'[1]13'!D$384</f>
        <v>120</v>
      </c>
      <c r="G14" s="101">
        <f>'[1]13'!E$384</f>
        <v>278</v>
      </c>
      <c r="H14" s="102">
        <f>'[1]13'!F$384</f>
        <v>241</v>
      </c>
      <c r="I14" s="101">
        <f>'[1]13'!G$384</f>
        <v>241</v>
      </c>
      <c r="J14" s="103">
        <f>'[1]13'!H$384</f>
        <v>140</v>
      </c>
      <c r="K14" s="101">
        <f>'[1]13'!P$384</f>
        <v>209.56400000000008</v>
      </c>
      <c r="L14" s="101">
        <f>'[1]13'!Y$384</f>
        <v>209</v>
      </c>
      <c r="M14" s="101">
        <f>'[1]13'!AA$384</f>
        <v>219.45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93</v>
      </c>
      <c r="F15" s="101">
        <f>'[1]13'!D$385</f>
        <v>44</v>
      </c>
      <c r="G15" s="101">
        <f>'[1]13'!E$385</f>
        <v>48</v>
      </c>
      <c r="H15" s="102">
        <f>'[1]13'!F$385</f>
        <v>432</v>
      </c>
      <c r="I15" s="101">
        <f>'[1]13'!G$385</f>
        <v>-75</v>
      </c>
      <c r="J15" s="103">
        <f>'[1]13'!H$385</f>
        <v>0</v>
      </c>
      <c r="K15" s="101">
        <f>'[1]13'!P$385</f>
        <v>169.702</v>
      </c>
      <c r="L15" s="101">
        <f>'[1]13'!Y$385</f>
        <v>171</v>
      </c>
      <c r="M15" s="101">
        <f>'[1]13'!AA$385</f>
        <v>179.55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0</v>
      </c>
      <c r="F16" s="101">
        <f>'[1]13'!D$386</f>
        <v>0</v>
      </c>
      <c r="G16" s="101">
        <f>'[1]13'!E$386</f>
        <v>0</v>
      </c>
      <c r="H16" s="102">
        <f>'[1]13'!F$386</f>
        <v>0</v>
      </c>
      <c r="I16" s="101">
        <f>'[1]13'!G$386</f>
        <v>0</v>
      </c>
      <c r="J16" s="103">
        <f>'[1]13'!H$386</f>
        <v>0</v>
      </c>
      <c r="K16" s="101">
        <f>'[1]13'!P$386</f>
        <v>0</v>
      </c>
      <c r="L16" s="101">
        <f>'[1]13'!Y$386</f>
        <v>37</v>
      </c>
      <c r="M16" s="101">
        <f>'[1]13'!AA$386</f>
        <v>38.85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334</v>
      </c>
      <c r="F17" s="101">
        <f>'[1]13'!D$387</f>
        <v>0</v>
      </c>
      <c r="G17" s="101">
        <f>'[1]13'!E$387</f>
        <v>0</v>
      </c>
      <c r="H17" s="102">
        <f>'[1]13'!F$387</f>
        <v>68</v>
      </c>
      <c r="I17" s="101">
        <f>'[1]13'!G$387</f>
        <v>68</v>
      </c>
      <c r="J17" s="103">
        <f>'[1]13'!H$387</f>
        <v>48</v>
      </c>
      <c r="K17" s="101">
        <f>'[1]13'!P$387</f>
        <v>0</v>
      </c>
      <c r="L17" s="101">
        <f>'[1]13'!Y$387</f>
        <v>0</v>
      </c>
      <c r="M17" s="101">
        <f>'[1]13'!AA$387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15</v>
      </c>
      <c r="F21" s="101">
        <f>'[1]13'!D$391</f>
        <v>0</v>
      </c>
      <c r="G21" s="101">
        <f>'[1]13'!E$391</f>
        <v>0</v>
      </c>
      <c r="H21" s="102">
        <f>'[1]13'!F$391</f>
        <v>0</v>
      </c>
      <c r="I21" s="101">
        <f>'[1]13'!G$391</f>
        <v>0</v>
      </c>
      <c r="J21" s="103">
        <f>'[1]13'!H$391</f>
        <v>0</v>
      </c>
      <c r="K21" s="101">
        <f>'[1]13'!P$391</f>
        <v>0</v>
      </c>
      <c r="L21" s="101">
        <f>'[1]13'!Y$391</f>
        <v>0</v>
      </c>
      <c r="M21" s="101">
        <f>'[1]13'!AA$391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9586</v>
      </c>
      <c r="F22" s="101">
        <f>'[1]13'!D$392</f>
        <v>20540</v>
      </c>
      <c r="G22" s="101">
        <f>'[1]13'!E$392</f>
        <v>20605</v>
      </c>
      <c r="H22" s="102">
        <f>'[1]13'!F$392</f>
        <v>26568</v>
      </c>
      <c r="I22" s="101">
        <f>'[1]13'!G$392</f>
        <v>26898</v>
      </c>
      <c r="J22" s="103">
        <f>'[1]13'!H$392</f>
        <v>26873</v>
      </c>
      <c r="K22" s="101">
        <f>'[1]13'!P$392</f>
        <v>22191.690000000002</v>
      </c>
      <c r="L22" s="101">
        <f>'[1]13'!Y$392</f>
        <v>23872</v>
      </c>
      <c r="M22" s="101">
        <f>'[1]13'!AA$392</f>
        <v>25065.600000000002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62</v>
      </c>
      <c r="F23" s="101">
        <f>'[1]13'!D$393</f>
        <v>885</v>
      </c>
      <c r="G23" s="101">
        <f>'[1]13'!E$393</f>
        <v>889</v>
      </c>
      <c r="H23" s="102">
        <f>'[1]13'!F$393</f>
        <v>392</v>
      </c>
      <c r="I23" s="101">
        <f>'[1]13'!G$393</f>
        <v>392</v>
      </c>
      <c r="J23" s="103">
        <f>'[1]13'!H$393</f>
        <v>290</v>
      </c>
      <c r="K23" s="101">
        <f>'[1]13'!P$393</f>
        <v>384</v>
      </c>
      <c r="L23" s="101">
        <f>'[1]13'!Y$393</f>
        <v>384</v>
      </c>
      <c r="M23" s="101">
        <f>'[1]13'!AA$393</f>
        <v>403.20000000000005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20</v>
      </c>
      <c r="F24" s="101">
        <f>'[1]13'!D$394</f>
        <v>0</v>
      </c>
      <c r="G24" s="101">
        <f>'[1]13'!E$394</f>
        <v>0</v>
      </c>
      <c r="H24" s="102">
        <f>'[1]13'!F$394</f>
        <v>0</v>
      </c>
      <c r="I24" s="101">
        <f>'[1]13'!G$394</f>
        <v>0</v>
      </c>
      <c r="J24" s="103">
        <f>'[1]13'!H$394</f>
        <v>0</v>
      </c>
      <c r="K24" s="101">
        <f>'[1]13'!P$394</f>
        <v>0</v>
      </c>
      <c r="L24" s="101">
        <f>'[1]13'!Y$394</f>
        <v>0</v>
      </c>
      <c r="M24" s="101">
        <f>'[1]13'!AA$394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-1216</v>
      </c>
      <c r="F25" s="101">
        <f>'[1]13'!D$395</f>
        <v>0</v>
      </c>
      <c r="G25" s="101">
        <f>'[1]13'!E$395</f>
        <v>0</v>
      </c>
      <c r="H25" s="102">
        <f>'[1]13'!F$395</f>
        <v>0</v>
      </c>
      <c r="I25" s="101">
        <f>'[1]13'!G$395</f>
        <v>0</v>
      </c>
      <c r="J25" s="103">
        <f>'[1]13'!H$395</f>
        <v>0</v>
      </c>
      <c r="K25" s="101">
        <f>'[1]13'!P$395</f>
        <v>0</v>
      </c>
      <c r="L25" s="101">
        <f>'[1]13'!Y$395</f>
        <v>0</v>
      </c>
      <c r="M25" s="101">
        <f>'[1]13'!AA$395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41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15</v>
      </c>
      <c r="L27" s="101">
        <f>'[1]13'!Y$397</f>
        <v>15</v>
      </c>
      <c r="M27" s="101">
        <f>'[1]13'!AA$397</f>
        <v>15.75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57</v>
      </c>
      <c r="F29" s="101">
        <f>'[1]13'!D$399</f>
        <v>2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0.23000000000000043</v>
      </c>
      <c r="L29" s="101">
        <f>'[1]13'!Y$399</f>
        <v>21</v>
      </c>
      <c r="M29" s="101">
        <f>'[1]13'!AA$399</f>
        <v>22.05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8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0</v>
      </c>
      <c r="F31" s="101">
        <f>'[1]13'!D$401</f>
        <v>0</v>
      </c>
      <c r="G31" s="101">
        <f>'[1]13'!E$401</f>
        <v>0</v>
      </c>
      <c r="H31" s="102">
        <f>'[1]13'!F$401</f>
        <v>18</v>
      </c>
      <c r="I31" s="101">
        <f>'[1]13'!G$401</f>
        <v>18</v>
      </c>
      <c r="J31" s="103">
        <f>'[1]13'!H$401</f>
        <v>12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10</v>
      </c>
      <c r="F32" s="101">
        <f>'[1]13'!D$402</f>
        <v>3</v>
      </c>
      <c r="G32" s="101">
        <f>'[1]13'!E$402</f>
        <v>6</v>
      </c>
      <c r="H32" s="102">
        <f>'[1]13'!F$402</f>
        <v>56</v>
      </c>
      <c r="I32" s="101">
        <f>'[1]13'!G$402</f>
        <v>56</v>
      </c>
      <c r="J32" s="103">
        <f>'[1]13'!H$402</f>
        <v>36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30</v>
      </c>
      <c r="I34" s="101">
        <f>'[1]13'!G$404</f>
        <v>30</v>
      </c>
      <c r="J34" s="103">
        <f>'[1]13'!H$404</f>
        <v>20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26</v>
      </c>
      <c r="I36" s="101">
        <f>'[1]13'!G$406</f>
        <v>26</v>
      </c>
      <c r="J36" s="103">
        <f>'[1]13'!H$406</f>
        <v>16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142</v>
      </c>
      <c r="F37" s="101">
        <f>'[1]13'!D$407</f>
        <v>22</v>
      </c>
      <c r="G37" s="101">
        <f>'[1]13'!E$407</f>
        <v>50</v>
      </c>
      <c r="H37" s="102">
        <f>'[1]13'!F$407</f>
        <v>95</v>
      </c>
      <c r="I37" s="101">
        <f>'[1]13'!G$407</f>
        <v>95</v>
      </c>
      <c r="J37" s="103">
        <f>'[1]13'!H$407</f>
        <v>83</v>
      </c>
      <c r="K37" s="101">
        <f>'[1]13'!P$407</f>
        <v>51</v>
      </c>
      <c r="L37" s="101">
        <f>'[1]13'!Y$407</f>
        <v>31</v>
      </c>
      <c r="M37" s="101">
        <f>'[1]13'!AA$407</f>
        <v>32.550000000000004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1754</v>
      </c>
      <c r="F38" s="101">
        <f>'[1]13'!D$408</f>
        <v>171</v>
      </c>
      <c r="G38" s="101">
        <f>'[1]13'!E$408</f>
        <v>262</v>
      </c>
      <c r="H38" s="102">
        <f>'[1]13'!F$408</f>
        <v>314</v>
      </c>
      <c r="I38" s="101">
        <f>'[1]13'!G$408</f>
        <v>314</v>
      </c>
      <c r="J38" s="103">
        <f>'[1]13'!H$408</f>
        <v>250</v>
      </c>
      <c r="K38" s="101">
        <f>'[1]13'!P$408</f>
        <v>360.56399999999996</v>
      </c>
      <c r="L38" s="101">
        <f>'[1]13'!Y$408</f>
        <v>307</v>
      </c>
      <c r="M38" s="101">
        <f>'[1]13'!AA$408</f>
        <v>322.35000000000002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403</v>
      </c>
      <c r="F39" s="101">
        <f>'[1]13'!D$409</f>
        <v>93</v>
      </c>
      <c r="G39" s="101">
        <f>'[1]13'!E$409</f>
        <v>254</v>
      </c>
      <c r="H39" s="102">
        <f>'[1]13'!F$409</f>
        <v>319</v>
      </c>
      <c r="I39" s="101">
        <f>'[1]13'!G$409</f>
        <v>229</v>
      </c>
      <c r="J39" s="103">
        <f>'[1]13'!H$409</f>
        <v>188</v>
      </c>
      <c r="K39" s="101">
        <f>'[1]13'!P$409</f>
        <v>148.57600000000002</v>
      </c>
      <c r="L39" s="101">
        <f>'[1]13'!Y$409</f>
        <v>149</v>
      </c>
      <c r="M39" s="101">
        <f>'[1]13'!AA$409</f>
        <v>156.44999999999999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257</v>
      </c>
      <c r="F40" s="101">
        <f>'[1]13'!D$410</f>
        <v>54</v>
      </c>
      <c r="G40" s="101">
        <f>'[1]13'!E$410</f>
        <v>116</v>
      </c>
      <c r="H40" s="102">
        <f>'[1]13'!F$410</f>
        <v>80</v>
      </c>
      <c r="I40" s="101">
        <f>'[1]13'!G$410</f>
        <v>80</v>
      </c>
      <c r="J40" s="103">
        <f>'[1]13'!H$410</f>
        <v>127</v>
      </c>
      <c r="K40" s="101">
        <f>'[1]13'!P$410</f>
        <v>40</v>
      </c>
      <c r="L40" s="101">
        <f>'[1]13'!Y$410</f>
        <v>69</v>
      </c>
      <c r="M40" s="101">
        <f>'[1]13'!AA$410</f>
        <v>72.45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72</v>
      </c>
      <c r="F41" s="101">
        <f>'[1]13'!D$411</f>
        <v>1023</v>
      </c>
      <c r="G41" s="101">
        <f>'[1]13'!E$411</f>
        <v>994</v>
      </c>
      <c r="H41" s="102">
        <f>'[1]13'!F$411</f>
        <v>587</v>
      </c>
      <c r="I41" s="101">
        <f>'[1]13'!G$411</f>
        <v>587</v>
      </c>
      <c r="J41" s="103">
        <f>'[1]13'!H$411</f>
        <v>741</v>
      </c>
      <c r="K41" s="101">
        <f>'[1]13'!P$411</f>
        <v>383</v>
      </c>
      <c r="L41" s="101">
        <f>'[1]13'!Y$411</f>
        <v>77</v>
      </c>
      <c r="M41" s="101">
        <f>'[1]13'!AA$411</f>
        <v>80.849999999999994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4126</v>
      </c>
      <c r="F42" s="101">
        <f>'[1]13'!D$412</f>
        <v>3529</v>
      </c>
      <c r="G42" s="101">
        <f>'[1]13'!E$412</f>
        <v>5847</v>
      </c>
      <c r="H42" s="102">
        <f>'[1]13'!F$412</f>
        <v>4157</v>
      </c>
      <c r="I42" s="101">
        <f>'[1]13'!G$412</f>
        <v>4296</v>
      </c>
      <c r="J42" s="103">
        <f>'[1]13'!H$412</f>
        <v>4301</v>
      </c>
      <c r="K42" s="101">
        <f>'[1]13'!P$412</f>
        <v>1817.9939999999997</v>
      </c>
      <c r="L42" s="101">
        <f>'[1]13'!Y$412</f>
        <v>1790</v>
      </c>
      <c r="M42" s="101">
        <f>'[1]13'!AA$412</f>
        <v>1879.4999999999998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167</v>
      </c>
      <c r="F43" s="101">
        <f>'[1]13'!D$413</f>
        <v>23</v>
      </c>
      <c r="G43" s="101">
        <f>'[1]13'!E$413</f>
        <v>0</v>
      </c>
      <c r="H43" s="102">
        <f>'[1]13'!F$413</f>
        <v>0</v>
      </c>
      <c r="I43" s="101">
        <f>'[1]13'!G$413</f>
        <v>0</v>
      </c>
      <c r="J43" s="103">
        <f>'[1]13'!H$413</f>
        <v>0</v>
      </c>
      <c r="K43" s="101">
        <f>'[1]13'!P$413</f>
        <v>0</v>
      </c>
      <c r="L43" s="101">
        <f>'[1]13'!Y$413</f>
        <v>0</v>
      </c>
      <c r="M43" s="101">
        <f>'[1]13'!AA$413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979</v>
      </c>
      <c r="F44" s="101">
        <f>'[1]13'!D$414</f>
        <v>337</v>
      </c>
      <c r="G44" s="101">
        <f>'[1]13'!E$414</f>
        <v>48</v>
      </c>
      <c r="H44" s="102">
        <f>'[1]13'!F$414</f>
        <v>680</v>
      </c>
      <c r="I44" s="101">
        <f>'[1]13'!G$414</f>
        <v>766</v>
      </c>
      <c r="J44" s="103">
        <f>'[1]13'!H$414</f>
        <v>714</v>
      </c>
      <c r="K44" s="101">
        <f>'[1]13'!P$414</f>
        <v>850</v>
      </c>
      <c r="L44" s="101">
        <f>'[1]13'!Y$414</f>
        <v>750</v>
      </c>
      <c r="M44" s="101">
        <f>'[1]13'!AA$414</f>
        <v>787.5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903</v>
      </c>
      <c r="F45" s="101">
        <f>'[1]13'!D$415</f>
        <v>114</v>
      </c>
      <c r="G45" s="101">
        <f>'[1]13'!E$415</f>
        <v>540</v>
      </c>
      <c r="H45" s="102">
        <f>'[1]13'!F$415</f>
        <v>237</v>
      </c>
      <c r="I45" s="101">
        <f>'[1]13'!G$415</f>
        <v>234</v>
      </c>
      <c r="J45" s="103">
        <f>'[1]13'!H$415</f>
        <v>317</v>
      </c>
      <c r="K45" s="101">
        <f>'[1]13'!P$415</f>
        <v>335.15200000000004</v>
      </c>
      <c r="L45" s="101">
        <f>'[1]13'!Y$415</f>
        <v>335</v>
      </c>
      <c r="M45" s="101">
        <f>'[1]13'!AA$415</f>
        <v>351.75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7</v>
      </c>
      <c r="F46" s="94">
        <f>'[1]13'!D$416</f>
        <v>232</v>
      </c>
      <c r="G46" s="94">
        <f>'[1]13'!E$416</f>
        <v>35</v>
      </c>
      <c r="H46" s="95">
        <f>'[1]13'!F$416</f>
        <v>61</v>
      </c>
      <c r="I46" s="94">
        <f>'[1]13'!G$416</f>
        <v>61</v>
      </c>
      <c r="J46" s="96">
        <f>'[1]13'!H$416</f>
        <v>71</v>
      </c>
      <c r="K46" s="94">
        <f>'[1]13'!P$416</f>
        <v>125</v>
      </c>
      <c r="L46" s="94">
        <f>'[1]13'!Y$416</f>
        <v>125</v>
      </c>
      <c r="M46" s="94">
        <f>'[1]13'!AA$416</f>
        <v>131.25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1</v>
      </c>
      <c r="G48" s="88">
        <f>'[1]13'!E$418</f>
        <v>1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27622</v>
      </c>
      <c r="F51" s="74">
        <f t="shared" si="4"/>
        <v>28558</v>
      </c>
      <c r="G51" s="74">
        <f t="shared" si="4"/>
        <v>32024</v>
      </c>
      <c r="H51" s="75">
        <f t="shared" si="4"/>
        <v>31545</v>
      </c>
      <c r="I51" s="74">
        <f t="shared" si="4"/>
        <v>31931</v>
      </c>
      <c r="J51" s="76">
        <f t="shared" si="4"/>
        <v>32155</v>
      </c>
      <c r="K51" s="74">
        <f t="shared" si="4"/>
        <v>33136</v>
      </c>
      <c r="L51" s="74">
        <f t="shared" si="4"/>
        <v>33247</v>
      </c>
      <c r="M51" s="74">
        <f t="shared" si="4"/>
        <v>34909.35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1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13936</v>
      </c>
      <c r="F59" s="81">
        <f t="shared" si="8"/>
        <v>15561</v>
      </c>
      <c r="G59" s="81">
        <f t="shared" si="8"/>
        <v>11823</v>
      </c>
      <c r="H59" s="82">
        <f t="shared" si="8"/>
        <v>11823</v>
      </c>
      <c r="I59" s="81">
        <f t="shared" si="8"/>
        <v>11823</v>
      </c>
      <c r="J59" s="83">
        <f t="shared" si="8"/>
        <v>11823</v>
      </c>
      <c r="K59" s="81">
        <f t="shared" si="8"/>
        <v>12091</v>
      </c>
      <c r="L59" s="81">
        <f t="shared" si="8"/>
        <v>12678</v>
      </c>
      <c r="M59" s="81">
        <f t="shared" si="8"/>
        <v>13311.900000000001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13936</v>
      </c>
      <c r="F61" s="94">
        <f>'[1]13'!D$430</f>
        <v>15561</v>
      </c>
      <c r="G61" s="94">
        <f>'[1]13'!E$430</f>
        <v>11823</v>
      </c>
      <c r="H61" s="95">
        <f>'[1]13'!F$430</f>
        <v>11823</v>
      </c>
      <c r="I61" s="94">
        <f>'[1]13'!G$430</f>
        <v>11823</v>
      </c>
      <c r="J61" s="96">
        <f>'[1]13'!H$430</f>
        <v>11823</v>
      </c>
      <c r="K61" s="94">
        <f>'[1]13'!P$430</f>
        <v>12091</v>
      </c>
      <c r="L61" s="94">
        <f>'[1]13'!Y$430</f>
        <v>12678</v>
      </c>
      <c r="M61" s="94">
        <f>'[1]13'!AA$430</f>
        <v>13311.900000000001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13223</v>
      </c>
      <c r="F72" s="101">
        <f>'[1]13'!D$440</f>
        <v>12501</v>
      </c>
      <c r="G72" s="101">
        <f>'[1]13'!E$440</f>
        <v>19533</v>
      </c>
      <c r="H72" s="102">
        <f>'[1]13'!F$440</f>
        <v>19232</v>
      </c>
      <c r="I72" s="101">
        <f>'[1]13'!G$440</f>
        <v>19232</v>
      </c>
      <c r="J72" s="103">
        <f>'[1]13'!H$440</f>
        <v>19348</v>
      </c>
      <c r="K72" s="101">
        <f>'[1]13'!P$440</f>
        <v>20732</v>
      </c>
      <c r="L72" s="101">
        <f>'[1]13'!Y$440</f>
        <v>20232</v>
      </c>
      <c r="M72" s="101">
        <f>'[1]13'!AA$440</f>
        <v>21243.599999999999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462</v>
      </c>
      <c r="F73" s="101">
        <f t="shared" si="12"/>
        <v>496</v>
      </c>
      <c r="G73" s="101">
        <f t="shared" si="12"/>
        <v>668</v>
      </c>
      <c r="H73" s="102">
        <f t="shared" si="12"/>
        <v>490</v>
      </c>
      <c r="I73" s="101">
        <f t="shared" si="12"/>
        <v>876</v>
      </c>
      <c r="J73" s="103">
        <f t="shared" si="12"/>
        <v>984</v>
      </c>
      <c r="K73" s="101">
        <f t="shared" si="12"/>
        <v>313</v>
      </c>
      <c r="L73" s="101">
        <f t="shared" si="12"/>
        <v>337</v>
      </c>
      <c r="M73" s="101">
        <f t="shared" si="12"/>
        <v>353.85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462</v>
      </c>
      <c r="F74" s="88">
        <f>'[1]13'!D$442</f>
        <v>496</v>
      </c>
      <c r="G74" s="88">
        <f>'[1]13'!E$442</f>
        <v>668</v>
      </c>
      <c r="H74" s="89">
        <f>'[1]13'!F$442</f>
        <v>490</v>
      </c>
      <c r="I74" s="88">
        <f>'[1]13'!G$442</f>
        <v>876</v>
      </c>
      <c r="J74" s="90">
        <f>'[1]13'!H$442</f>
        <v>984</v>
      </c>
      <c r="K74" s="88">
        <f>'[1]13'!P$442</f>
        <v>313</v>
      </c>
      <c r="L74" s="88">
        <f>'[1]13'!Y$442</f>
        <v>337</v>
      </c>
      <c r="M74" s="88">
        <f>'[1]13'!AA$442</f>
        <v>353.85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0</v>
      </c>
      <c r="G75" s="94">
        <f>'[1]13'!E$443</f>
        <v>0</v>
      </c>
      <c r="H75" s="95">
        <f>'[1]13'!F$443</f>
        <v>0</v>
      </c>
      <c r="I75" s="94">
        <f>'[1]13'!G$443</f>
        <v>0</v>
      </c>
      <c r="J75" s="96">
        <f>'[1]13'!H$443</f>
        <v>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4636</v>
      </c>
      <c r="F77" s="74">
        <f t="shared" si="13"/>
        <v>9828</v>
      </c>
      <c r="G77" s="74">
        <f t="shared" si="13"/>
        <v>5978</v>
      </c>
      <c r="H77" s="75">
        <f t="shared" si="13"/>
        <v>3993</v>
      </c>
      <c r="I77" s="74">
        <f t="shared" si="13"/>
        <v>3823</v>
      </c>
      <c r="J77" s="76">
        <f t="shared" si="13"/>
        <v>2784</v>
      </c>
      <c r="K77" s="74">
        <f t="shared" si="13"/>
        <v>4878</v>
      </c>
      <c r="L77" s="74">
        <f t="shared" si="13"/>
        <v>4572</v>
      </c>
      <c r="M77" s="74">
        <f t="shared" si="13"/>
        <v>4800.6000000000004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4506</v>
      </c>
      <c r="F78" s="81">
        <f t="shared" si="14"/>
        <v>9715</v>
      </c>
      <c r="G78" s="81">
        <f t="shared" si="14"/>
        <v>3798</v>
      </c>
      <c r="H78" s="82">
        <f t="shared" si="14"/>
        <v>3000</v>
      </c>
      <c r="I78" s="81">
        <f t="shared" si="14"/>
        <v>2201</v>
      </c>
      <c r="J78" s="83">
        <f t="shared" si="14"/>
        <v>1451</v>
      </c>
      <c r="K78" s="81">
        <f t="shared" si="14"/>
        <v>3000</v>
      </c>
      <c r="L78" s="81">
        <f t="shared" si="14"/>
        <v>3000</v>
      </c>
      <c r="M78" s="81">
        <f t="shared" si="14"/>
        <v>3150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4506</v>
      </c>
      <c r="F79" s="88">
        <f>'[1]13'!D$446</f>
        <v>9640</v>
      </c>
      <c r="G79" s="88">
        <f>'[1]13'!E$446</f>
        <v>3798</v>
      </c>
      <c r="H79" s="89">
        <f>'[1]13'!F$446</f>
        <v>3000</v>
      </c>
      <c r="I79" s="88">
        <f>'[1]13'!G$446</f>
        <v>2201</v>
      </c>
      <c r="J79" s="90">
        <f>'[1]13'!H$446</f>
        <v>1451</v>
      </c>
      <c r="K79" s="88">
        <f>'[1]13'!P$446</f>
        <v>3000</v>
      </c>
      <c r="L79" s="88">
        <f>'[1]13'!Y$446</f>
        <v>3000</v>
      </c>
      <c r="M79" s="88">
        <f>'[1]13'!AA$446</f>
        <v>3150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75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130</v>
      </c>
      <c r="F81" s="101">
        <f t="shared" si="15"/>
        <v>113</v>
      </c>
      <c r="G81" s="101">
        <f t="shared" si="15"/>
        <v>270</v>
      </c>
      <c r="H81" s="102">
        <f t="shared" si="15"/>
        <v>393</v>
      </c>
      <c r="I81" s="101">
        <f t="shared" si="15"/>
        <v>842</v>
      </c>
      <c r="J81" s="103">
        <f t="shared" si="15"/>
        <v>553</v>
      </c>
      <c r="K81" s="101">
        <f t="shared" si="15"/>
        <v>728</v>
      </c>
      <c r="L81" s="101">
        <f t="shared" si="15"/>
        <v>422</v>
      </c>
      <c r="M81" s="101">
        <f t="shared" si="15"/>
        <v>443.1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50</v>
      </c>
      <c r="L82" s="88">
        <f>'[1]13'!Y$449</f>
        <v>342</v>
      </c>
      <c r="M82" s="88">
        <f>'[1]13'!AA$449</f>
        <v>359.1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130</v>
      </c>
      <c r="F83" s="94">
        <f>'[1]13'!D$450</f>
        <v>113</v>
      </c>
      <c r="G83" s="94">
        <f>'[1]13'!E$450</f>
        <v>270</v>
      </c>
      <c r="H83" s="95">
        <f>'[1]13'!F$450</f>
        <v>393</v>
      </c>
      <c r="I83" s="94">
        <f>'[1]13'!G$450</f>
        <v>842</v>
      </c>
      <c r="J83" s="96">
        <f>'[1]13'!H$450</f>
        <v>553</v>
      </c>
      <c r="K83" s="94">
        <f>'[1]13'!P$450</f>
        <v>678</v>
      </c>
      <c r="L83" s="94">
        <f>'[1]13'!Y$450</f>
        <v>80</v>
      </c>
      <c r="M83" s="94">
        <f>'[1]13'!AA$450</f>
        <v>84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1910</v>
      </c>
      <c r="H84" s="102">
        <f>'[1]13'!F$451</f>
        <v>600</v>
      </c>
      <c r="I84" s="101">
        <f>'[1]13'!G$451</f>
        <v>780</v>
      </c>
      <c r="J84" s="103">
        <f>'[1]13'!H$451</f>
        <v>780</v>
      </c>
      <c r="K84" s="101">
        <f>'[1]13'!P$451</f>
        <v>1150</v>
      </c>
      <c r="L84" s="101">
        <f>'[1]13'!Y$451</f>
        <v>1150</v>
      </c>
      <c r="M84" s="101">
        <f>'[1]13'!AA$451</f>
        <v>1207.5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40</v>
      </c>
      <c r="G90" s="74">
        <f>'[1]13'!E$456</f>
        <v>9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143283</v>
      </c>
      <c r="F92" s="28">
        <f t="shared" ref="F92:M92" si="16">F4+F51+F77+F90</f>
        <v>154000</v>
      </c>
      <c r="G92" s="28">
        <f t="shared" si="16"/>
        <v>163156</v>
      </c>
      <c r="H92" s="29">
        <f t="shared" si="16"/>
        <v>174990</v>
      </c>
      <c r="I92" s="28">
        <f t="shared" si="16"/>
        <v>173970</v>
      </c>
      <c r="J92" s="30">
        <f t="shared" si="16"/>
        <v>171789</v>
      </c>
      <c r="K92" s="28">
        <f t="shared" si="16"/>
        <v>172927.97200000001</v>
      </c>
      <c r="L92" s="28">
        <f t="shared" si="16"/>
        <v>182143</v>
      </c>
      <c r="M92" s="28">
        <f t="shared" si="16"/>
        <v>191250.15000000002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'[1]13'!$B$11</f>
        <v>Table B.2c: Payments and estimates by economic classification: Library And Archives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62413</v>
      </c>
      <c r="F4" s="74">
        <f t="shared" ref="F4:M4" si="0">F5+F8+F47</f>
        <v>63885</v>
      </c>
      <c r="G4" s="74">
        <f t="shared" si="0"/>
        <v>72326</v>
      </c>
      <c r="H4" s="75">
        <f t="shared" si="0"/>
        <v>76831</v>
      </c>
      <c r="I4" s="74">
        <f t="shared" si="0"/>
        <v>96721</v>
      </c>
      <c r="J4" s="76">
        <f t="shared" si="0"/>
        <v>91951.8</v>
      </c>
      <c r="K4" s="74">
        <f t="shared" si="0"/>
        <v>105067.7</v>
      </c>
      <c r="L4" s="74">
        <f t="shared" si="0"/>
        <v>104409</v>
      </c>
      <c r="M4" s="74">
        <f t="shared" si="0"/>
        <v>111426.55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35499</v>
      </c>
      <c r="F5" s="81">
        <f t="shared" ref="F5:M5" si="1">SUM(F6:F7)</f>
        <v>38734</v>
      </c>
      <c r="G5" s="81">
        <f t="shared" si="1"/>
        <v>50397</v>
      </c>
      <c r="H5" s="82">
        <f t="shared" si="1"/>
        <v>58466</v>
      </c>
      <c r="I5" s="81">
        <f t="shared" si="1"/>
        <v>64428</v>
      </c>
      <c r="J5" s="83">
        <f t="shared" si="1"/>
        <v>64097</v>
      </c>
      <c r="K5" s="81">
        <f t="shared" si="1"/>
        <v>72014</v>
      </c>
      <c r="L5" s="81">
        <f t="shared" si="1"/>
        <v>79897</v>
      </c>
      <c r="M5" s="81">
        <f t="shared" si="1"/>
        <v>83891.85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24848</v>
      </c>
      <c r="F6" s="88">
        <f>'[1]13'!D$526</f>
        <v>27637</v>
      </c>
      <c r="G6" s="88">
        <f>'[1]13'!E$526</f>
        <v>43685</v>
      </c>
      <c r="H6" s="89">
        <f>'[1]13'!F$526</f>
        <v>49697</v>
      </c>
      <c r="I6" s="88">
        <f>'[1]13'!G$526</f>
        <v>55651</v>
      </c>
      <c r="J6" s="90">
        <f>'[1]13'!H$526</f>
        <v>53279</v>
      </c>
      <c r="K6" s="88">
        <f>'[1]13'!P$526</f>
        <v>61030</v>
      </c>
      <c r="L6" s="88">
        <f>'[1]13'!Y$526</f>
        <v>66909</v>
      </c>
      <c r="M6" s="88">
        <f>'[1]13'!AA$526</f>
        <v>70254.45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10651</v>
      </c>
      <c r="F7" s="94">
        <f>'[1]13'!D$527</f>
        <v>11097</v>
      </c>
      <c r="G7" s="94">
        <f>'[1]13'!E$527</f>
        <v>6712</v>
      </c>
      <c r="H7" s="95">
        <f>'[1]13'!F$527</f>
        <v>8769</v>
      </c>
      <c r="I7" s="94">
        <f>'[1]13'!G$527</f>
        <v>8777</v>
      </c>
      <c r="J7" s="96">
        <f>'[1]13'!H$527</f>
        <v>10818</v>
      </c>
      <c r="K7" s="94">
        <f>'[1]13'!P$527</f>
        <v>10984</v>
      </c>
      <c r="L7" s="94">
        <f>'[1]13'!Y$527</f>
        <v>12988</v>
      </c>
      <c r="M7" s="94">
        <f>'[1]13'!AA$527</f>
        <v>13637.400000000001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26870</v>
      </c>
      <c r="F8" s="81">
        <f t="shared" si="2"/>
        <v>25147</v>
      </c>
      <c r="G8" s="81">
        <f t="shared" si="2"/>
        <v>21928</v>
      </c>
      <c r="H8" s="82">
        <f t="shared" si="2"/>
        <v>18365</v>
      </c>
      <c r="I8" s="81">
        <f t="shared" si="2"/>
        <v>32293</v>
      </c>
      <c r="J8" s="83">
        <f t="shared" si="2"/>
        <v>27854.799999999999</v>
      </c>
      <c r="K8" s="81">
        <f t="shared" si="2"/>
        <v>33053.699999999997</v>
      </c>
      <c r="L8" s="81">
        <f t="shared" si="2"/>
        <v>24512</v>
      </c>
      <c r="M8" s="81">
        <f t="shared" si="2"/>
        <v>27534.7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681</v>
      </c>
      <c r="F9" s="88">
        <f>'[1]13'!D$529</f>
        <v>244</v>
      </c>
      <c r="G9" s="88">
        <f>'[1]13'!E$529</f>
        <v>323</v>
      </c>
      <c r="H9" s="89">
        <f>'[1]13'!F$529</f>
        <v>596</v>
      </c>
      <c r="I9" s="88">
        <f>'[1]13'!G$529</f>
        <v>571</v>
      </c>
      <c r="J9" s="90">
        <f>'[1]13'!H$529</f>
        <v>489.8</v>
      </c>
      <c r="K9" s="88">
        <f>'[1]13'!P$529</f>
        <v>828</v>
      </c>
      <c r="L9" s="88">
        <f>'[1]13'!Y$529</f>
        <v>828</v>
      </c>
      <c r="M9" s="88">
        <f>'[1]13'!AA$529</f>
        <v>869.40000000000009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757</v>
      </c>
      <c r="F10" s="101">
        <f>'[1]13'!D$530</f>
        <v>525</v>
      </c>
      <c r="G10" s="101">
        <f>'[1]13'!E$530</f>
        <v>182</v>
      </c>
      <c r="H10" s="102">
        <f>'[1]13'!F$530</f>
        <v>340</v>
      </c>
      <c r="I10" s="101">
        <f>'[1]13'!G$530</f>
        <v>480</v>
      </c>
      <c r="J10" s="103">
        <f>'[1]13'!H$530</f>
        <v>408</v>
      </c>
      <c r="K10" s="101">
        <f>'[1]13'!P$530</f>
        <v>859</v>
      </c>
      <c r="L10" s="101">
        <f>'[1]13'!Y$530</f>
        <v>859</v>
      </c>
      <c r="M10" s="101">
        <f>'[1]13'!AA$530</f>
        <v>901.95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5723</v>
      </c>
      <c r="F11" s="101">
        <f>'[1]13'!D$531</f>
        <v>4269</v>
      </c>
      <c r="G11" s="101">
        <f>'[1]13'!E$531</f>
        <v>2753</v>
      </c>
      <c r="H11" s="102">
        <f>'[1]13'!F$531</f>
        <v>111</v>
      </c>
      <c r="I11" s="101">
        <f>'[1]13'!G$531</f>
        <v>3111</v>
      </c>
      <c r="J11" s="103">
        <f>'[1]13'!H$531</f>
        <v>3046</v>
      </c>
      <c r="K11" s="101">
        <f>'[1]13'!P$531</f>
        <v>10119.700000000001</v>
      </c>
      <c r="L11" s="101">
        <f>'[1]13'!Y$531</f>
        <v>4070</v>
      </c>
      <c r="M11" s="101">
        <f>'[1]13'!AA$531</f>
        <v>6070.5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725</v>
      </c>
      <c r="F14" s="101">
        <f>'[1]13'!D$534</f>
        <v>36</v>
      </c>
      <c r="G14" s="101">
        <f>'[1]13'!E$534</f>
        <v>46</v>
      </c>
      <c r="H14" s="102">
        <f>'[1]13'!F$534</f>
        <v>90</v>
      </c>
      <c r="I14" s="101">
        <f>'[1]13'!G$534</f>
        <v>90</v>
      </c>
      <c r="J14" s="103">
        <f>'[1]13'!H$534</f>
        <v>64</v>
      </c>
      <c r="K14" s="101">
        <f>'[1]13'!P$534</f>
        <v>31</v>
      </c>
      <c r="L14" s="101">
        <f>'[1]13'!Y$534</f>
        <v>31</v>
      </c>
      <c r="M14" s="101">
        <f>'[1]13'!AA$534</f>
        <v>32.650000000000006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386</v>
      </c>
      <c r="F15" s="101">
        <f>'[1]13'!D$535</f>
        <v>1073</v>
      </c>
      <c r="G15" s="101">
        <f>'[1]13'!E$535</f>
        <v>242</v>
      </c>
      <c r="H15" s="102">
        <f>'[1]13'!F$535</f>
        <v>815</v>
      </c>
      <c r="I15" s="101">
        <f>'[1]13'!G$535</f>
        <v>595</v>
      </c>
      <c r="J15" s="103">
        <f>'[1]13'!H$535</f>
        <v>475</v>
      </c>
      <c r="K15" s="101">
        <f>'[1]13'!P$535</f>
        <v>585</v>
      </c>
      <c r="L15" s="101">
        <f>'[1]13'!Y$535</f>
        <v>-301</v>
      </c>
      <c r="M15" s="101">
        <f>'[1]13'!AA$535</f>
        <v>-316.05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2769</v>
      </c>
      <c r="F16" s="101">
        <f>'[1]13'!D$536</f>
        <v>2535</v>
      </c>
      <c r="G16" s="101">
        <f>'[1]13'!E$536</f>
        <v>1560</v>
      </c>
      <c r="H16" s="102">
        <f>'[1]13'!F$536</f>
        <v>1166</v>
      </c>
      <c r="I16" s="101">
        <f>'[1]13'!G$536</f>
        <v>3774</v>
      </c>
      <c r="J16" s="103">
        <f>'[1]13'!H$536</f>
        <v>2718</v>
      </c>
      <c r="K16" s="101">
        <f>'[1]13'!P$536</f>
        <v>2700</v>
      </c>
      <c r="L16" s="101">
        <f>'[1]13'!Y$536</f>
        <v>2700</v>
      </c>
      <c r="M16" s="101">
        <f>'[1]13'!AA$536</f>
        <v>2835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1508</v>
      </c>
      <c r="F17" s="101">
        <f>'[1]13'!D$537</f>
        <v>0</v>
      </c>
      <c r="G17" s="101">
        <f>'[1]13'!E$537</f>
        <v>0</v>
      </c>
      <c r="H17" s="102">
        <f>'[1]13'!F$537</f>
        <v>0</v>
      </c>
      <c r="I17" s="101">
        <f>'[1]13'!G$537</f>
        <v>0</v>
      </c>
      <c r="J17" s="103">
        <f>'[1]13'!H$537</f>
        <v>0</v>
      </c>
      <c r="K17" s="101">
        <f>'[1]13'!P$537</f>
        <v>0</v>
      </c>
      <c r="L17" s="101">
        <f>'[1]13'!Y$537</f>
        <v>0</v>
      </c>
      <c r="M17" s="101">
        <f>'[1]13'!AA$537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0</v>
      </c>
      <c r="F21" s="101">
        <f>'[1]13'!D$541</f>
        <v>0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2526</v>
      </c>
      <c r="F22" s="101">
        <f>'[1]13'!D$542</f>
        <v>2873</v>
      </c>
      <c r="G22" s="101">
        <f>'[1]13'!E$542</f>
        <v>1821</v>
      </c>
      <c r="H22" s="102">
        <f>'[1]13'!F$542</f>
        <v>1948</v>
      </c>
      <c r="I22" s="101">
        <f>'[1]13'!G$542</f>
        <v>3748</v>
      </c>
      <c r="J22" s="103">
        <f>'[1]13'!H$542</f>
        <v>3406</v>
      </c>
      <c r="K22" s="101">
        <f>'[1]13'!P$542</f>
        <v>2998</v>
      </c>
      <c r="L22" s="101">
        <f>'[1]13'!Y$542</f>
        <v>2864</v>
      </c>
      <c r="M22" s="101">
        <f>'[1]13'!AA$542</f>
        <v>3007.2000000000003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54</v>
      </c>
      <c r="F23" s="101">
        <f>'[1]13'!D$543</f>
        <v>255</v>
      </c>
      <c r="G23" s="101">
        <f>'[1]13'!E$543</f>
        <v>227</v>
      </c>
      <c r="H23" s="102">
        <f>'[1]13'!F$543</f>
        <v>237</v>
      </c>
      <c r="I23" s="101">
        <f>'[1]13'!G$543</f>
        <v>167</v>
      </c>
      <c r="J23" s="103">
        <f>'[1]13'!H$543</f>
        <v>178</v>
      </c>
      <c r="K23" s="101">
        <f>'[1]13'!P$543</f>
        <v>323</v>
      </c>
      <c r="L23" s="101">
        <f>'[1]13'!Y$543</f>
        <v>323</v>
      </c>
      <c r="M23" s="101">
        <f>'[1]13'!AA$543</f>
        <v>339.15000000000003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0</v>
      </c>
      <c r="F24" s="101">
        <f>'[1]13'!D$544</f>
        <v>0</v>
      </c>
      <c r="G24" s="101">
        <f>'[1]13'!E$544</f>
        <v>0</v>
      </c>
      <c r="H24" s="102">
        <f>'[1]13'!F$544</f>
        <v>0</v>
      </c>
      <c r="I24" s="101">
        <f>'[1]13'!G$544</f>
        <v>0</v>
      </c>
      <c r="J24" s="103">
        <f>'[1]13'!H$544</f>
        <v>0</v>
      </c>
      <c r="K24" s="101">
        <f>'[1]13'!P$544</f>
        <v>0</v>
      </c>
      <c r="L24" s="101">
        <f>'[1]13'!Y$544</f>
        <v>0</v>
      </c>
      <c r="M24" s="101">
        <f>'[1]13'!AA$544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231</v>
      </c>
      <c r="F25" s="101">
        <f>'[1]13'!D$545</f>
        <v>0</v>
      </c>
      <c r="G25" s="101">
        <f>'[1]13'!E$545</f>
        <v>772</v>
      </c>
      <c r="H25" s="102">
        <f>'[1]13'!F$545</f>
        <v>200</v>
      </c>
      <c r="I25" s="101">
        <f>'[1]13'!G$545</f>
        <v>2557</v>
      </c>
      <c r="J25" s="103">
        <f>'[1]13'!H$545</f>
        <v>2468</v>
      </c>
      <c r="K25" s="101">
        <f>'[1]13'!P$545</f>
        <v>530</v>
      </c>
      <c r="L25" s="101">
        <f>'[1]13'!Y$545</f>
        <v>530</v>
      </c>
      <c r="M25" s="101">
        <f>'[1]13'!AA$545</f>
        <v>556.5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13</v>
      </c>
      <c r="H27" s="102">
        <f>'[1]13'!F$547</f>
        <v>30</v>
      </c>
      <c r="I27" s="101">
        <f>'[1]13'!G$547</f>
        <v>30</v>
      </c>
      <c r="J27" s="103">
        <f>'[1]13'!H$547</f>
        <v>15</v>
      </c>
      <c r="K27" s="101">
        <f>'[1]13'!P$547</f>
        <v>30</v>
      </c>
      <c r="L27" s="101">
        <f>'[1]13'!Y$547</f>
        <v>20</v>
      </c>
      <c r="M27" s="101">
        <f>'[1]13'!AA$547</f>
        <v>21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3</v>
      </c>
      <c r="F29" s="101">
        <f>'[1]13'!D$549</f>
        <v>0</v>
      </c>
      <c r="G29" s="101">
        <f>'[1]13'!E$549</f>
        <v>0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0</v>
      </c>
      <c r="F30" s="101">
        <f>'[1]13'!D$550</f>
        <v>0</v>
      </c>
      <c r="G30" s="101">
        <f>'[1]13'!E$550</f>
        <v>0</v>
      </c>
      <c r="H30" s="102">
        <f>'[1]13'!F$550</f>
        <v>0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28</v>
      </c>
      <c r="F31" s="101">
        <f>'[1]13'!D$551</f>
        <v>0</v>
      </c>
      <c r="G31" s="101">
        <f>'[1]13'!E$551</f>
        <v>0</v>
      </c>
      <c r="H31" s="102">
        <f>'[1]13'!F$551</f>
        <v>5000</v>
      </c>
      <c r="I31" s="101">
        <f>'[1]13'!G$551</f>
        <v>5000</v>
      </c>
      <c r="J31" s="103">
        <f>'[1]13'!H$551</f>
        <v>2558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451</v>
      </c>
      <c r="F32" s="101">
        <f>'[1]13'!D$552</f>
        <v>1271</v>
      </c>
      <c r="G32" s="101">
        <f>'[1]13'!E$552</f>
        <v>12</v>
      </c>
      <c r="H32" s="102">
        <f>'[1]13'!F$552</f>
        <v>830</v>
      </c>
      <c r="I32" s="101">
        <f>'[1]13'!G$552</f>
        <v>2330</v>
      </c>
      <c r="J32" s="103">
        <f>'[1]13'!H$552</f>
        <v>1747</v>
      </c>
      <c r="K32" s="101">
        <f>'[1]13'!P$552</f>
        <v>0</v>
      </c>
      <c r="L32" s="101">
        <f>'[1]13'!Y$552</f>
        <v>0</v>
      </c>
      <c r="M32" s="101">
        <f>'[1]13'!AA$552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0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0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0</v>
      </c>
      <c r="F36" s="101">
        <f>'[1]13'!D$556</f>
        <v>0</v>
      </c>
      <c r="G36" s="101">
        <f>'[1]13'!E$556</f>
        <v>1276</v>
      </c>
      <c r="H36" s="102">
        <f>'[1]13'!F$556</f>
        <v>0</v>
      </c>
      <c r="I36" s="101">
        <f>'[1]13'!G$556</f>
        <v>0</v>
      </c>
      <c r="J36" s="103">
        <f>'[1]13'!H$556</f>
        <v>623</v>
      </c>
      <c r="K36" s="101">
        <f>'[1]13'!P$556</f>
        <v>2000</v>
      </c>
      <c r="L36" s="101">
        <f>'[1]13'!Y$556</f>
        <v>755</v>
      </c>
      <c r="M36" s="101">
        <f>'[1]13'!AA$556</f>
        <v>792.75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108</v>
      </c>
      <c r="F37" s="101">
        <f>'[1]13'!D$557</f>
        <v>11</v>
      </c>
      <c r="G37" s="101">
        <f>'[1]13'!E$557</f>
        <v>8</v>
      </c>
      <c r="H37" s="102">
        <f>'[1]13'!F$557</f>
        <v>32</v>
      </c>
      <c r="I37" s="101">
        <f>'[1]13'!G$557</f>
        <v>32</v>
      </c>
      <c r="J37" s="103">
        <f>'[1]13'!H$557</f>
        <v>25</v>
      </c>
      <c r="K37" s="101">
        <f>'[1]13'!P$557</f>
        <v>405</v>
      </c>
      <c r="L37" s="101">
        <f>'[1]13'!Y$557</f>
        <v>405</v>
      </c>
      <c r="M37" s="101">
        <f>'[1]13'!AA$557</f>
        <v>425.25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459</v>
      </c>
      <c r="F38" s="101">
        <f>'[1]13'!D$558</f>
        <v>248</v>
      </c>
      <c r="G38" s="101">
        <f>'[1]13'!E$558</f>
        <v>193</v>
      </c>
      <c r="H38" s="102">
        <f>'[1]13'!F$558</f>
        <v>295</v>
      </c>
      <c r="I38" s="101">
        <f>'[1]13'!G$558</f>
        <v>295</v>
      </c>
      <c r="J38" s="103">
        <f>'[1]13'!H$558</f>
        <v>259</v>
      </c>
      <c r="K38" s="101">
        <f>'[1]13'!P$558</f>
        <v>717</v>
      </c>
      <c r="L38" s="101">
        <f>'[1]13'!Y$558</f>
        <v>717</v>
      </c>
      <c r="M38" s="101">
        <f>'[1]13'!AA$558</f>
        <v>752.85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4188</v>
      </c>
      <c r="F39" s="101">
        <f>'[1]13'!D$559</f>
        <v>6704</v>
      </c>
      <c r="G39" s="101">
        <f>'[1]13'!E$559</f>
        <v>5075</v>
      </c>
      <c r="H39" s="102">
        <f>'[1]13'!F$559</f>
        <v>2209</v>
      </c>
      <c r="I39" s="101">
        <f>'[1]13'!G$559</f>
        <v>3709</v>
      </c>
      <c r="J39" s="103">
        <f>'[1]13'!H$559</f>
        <v>4255</v>
      </c>
      <c r="K39" s="101">
        <f>'[1]13'!P$559</f>
        <v>6000</v>
      </c>
      <c r="L39" s="101">
        <f>'[1]13'!Y$559</f>
        <v>6000</v>
      </c>
      <c r="M39" s="101">
        <f>'[1]13'!AA$559</f>
        <v>6300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184</v>
      </c>
      <c r="F40" s="101">
        <f>'[1]13'!D$560</f>
        <v>81</v>
      </c>
      <c r="G40" s="101">
        <f>'[1]13'!E$560</f>
        <v>158</v>
      </c>
      <c r="H40" s="102">
        <f>'[1]13'!F$560</f>
        <v>300</v>
      </c>
      <c r="I40" s="101">
        <f>'[1]13'!G$560</f>
        <v>300</v>
      </c>
      <c r="J40" s="103">
        <f>'[1]13'!H$560</f>
        <v>200</v>
      </c>
      <c r="K40" s="101">
        <f>'[1]13'!P$560</f>
        <v>1270</v>
      </c>
      <c r="L40" s="101">
        <f>'[1]13'!Y$560</f>
        <v>1270</v>
      </c>
      <c r="M40" s="101">
        <f>'[1]13'!AA$560</f>
        <v>1333.5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110</v>
      </c>
      <c r="G41" s="101">
        <f>'[1]13'!E$561</f>
        <v>8</v>
      </c>
      <c r="H41" s="102">
        <f>'[1]13'!F$561</f>
        <v>191</v>
      </c>
      <c r="I41" s="101">
        <f>'[1]13'!G$561</f>
        <v>191</v>
      </c>
      <c r="J41" s="103">
        <f>'[1]13'!H$561</f>
        <v>135</v>
      </c>
      <c r="K41" s="101">
        <f>'[1]13'!P$561</f>
        <v>6</v>
      </c>
      <c r="L41" s="101">
        <f>'[1]13'!Y$561</f>
        <v>6</v>
      </c>
      <c r="M41" s="101">
        <f>'[1]13'!AA$561</f>
        <v>6.3000000000000007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3244</v>
      </c>
      <c r="F42" s="101">
        <f>'[1]13'!D$562</f>
        <v>3605</v>
      </c>
      <c r="G42" s="101">
        <f>'[1]13'!E$562</f>
        <v>4760</v>
      </c>
      <c r="H42" s="102">
        <f>'[1]13'!F$562</f>
        <v>2408</v>
      </c>
      <c r="I42" s="101">
        <f>'[1]13'!G$562</f>
        <v>3365</v>
      </c>
      <c r="J42" s="103">
        <f>'[1]13'!H$562</f>
        <v>3266</v>
      </c>
      <c r="K42" s="101">
        <f>'[1]13'!P$562</f>
        <v>1344</v>
      </c>
      <c r="L42" s="101">
        <f>'[1]13'!Y$562</f>
        <v>1227</v>
      </c>
      <c r="M42" s="101">
        <f>'[1]13'!AA$562</f>
        <v>1288.3499999999999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22</v>
      </c>
      <c r="F43" s="101">
        <f>'[1]13'!D$563</f>
        <v>216</v>
      </c>
      <c r="G43" s="101">
        <f>'[1]13'!E$563</f>
        <v>804</v>
      </c>
      <c r="H43" s="102">
        <f>'[1]13'!F$563</f>
        <v>440</v>
      </c>
      <c r="I43" s="101">
        <f>'[1]13'!G$563</f>
        <v>440</v>
      </c>
      <c r="J43" s="103">
        <f>'[1]13'!H$563</f>
        <v>235</v>
      </c>
      <c r="K43" s="101">
        <f>'[1]13'!P$563</f>
        <v>790</v>
      </c>
      <c r="L43" s="101">
        <f>'[1]13'!Y$563</f>
        <v>790</v>
      </c>
      <c r="M43" s="101">
        <f>'[1]13'!AA$563</f>
        <v>829.5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2398</v>
      </c>
      <c r="F44" s="101">
        <f>'[1]13'!D$564</f>
        <v>643</v>
      </c>
      <c r="G44" s="101">
        <f>'[1]13'!E$564</f>
        <v>1131</v>
      </c>
      <c r="H44" s="102">
        <f>'[1]13'!F$564</f>
        <v>847</v>
      </c>
      <c r="I44" s="101">
        <f>'[1]13'!G$564</f>
        <v>878</v>
      </c>
      <c r="J44" s="103">
        <f>'[1]13'!H$564</f>
        <v>673</v>
      </c>
      <c r="K44" s="101">
        <f>'[1]13'!P$564</f>
        <v>938</v>
      </c>
      <c r="L44" s="101">
        <f>'[1]13'!Y$564</f>
        <v>838</v>
      </c>
      <c r="M44" s="101">
        <f>'[1]13'!AA$564</f>
        <v>879.90000000000009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425</v>
      </c>
      <c r="F45" s="101">
        <f>'[1]13'!D$565</f>
        <v>414</v>
      </c>
      <c r="G45" s="101">
        <f>'[1]13'!E$565</f>
        <v>564</v>
      </c>
      <c r="H45" s="102">
        <f>'[1]13'!F$565</f>
        <v>210</v>
      </c>
      <c r="I45" s="101">
        <f>'[1]13'!G$565</f>
        <v>560</v>
      </c>
      <c r="J45" s="103">
        <f>'[1]13'!H$565</f>
        <v>571</v>
      </c>
      <c r="K45" s="101">
        <f>'[1]13'!P$565</f>
        <v>580</v>
      </c>
      <c r="L45" s="101">
        <f>'[1]13'!Y$565</f>
        <v>580</v>
      </c>
      <c r="M45" s="101">
        <f>'[1]13'!AA$565</f>
        <v>609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34</v>
      </c>
      <c r="G46" s="94">
        <f>'[1]13'!E$566</f>
        <v>0</v>
      </c>
      <c r="H46" s="95">
        <f>'[1]13'!F$566</f>
        <v>70</v>
      </c>
      <c r="I46" s="94">
        <f>'[1]13'!G$566</f>
        <v>70</v>
      </c>
      <c r="J46" s="96">
        <f>'[1]13'!H$566</f>
        <v>40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44</v>
      </c>
      <c r="F47" s="81">
        <f t="shared" si="3"/>
        <v>4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44</v>
      </c>
      <c r="F48" s="88">
        <f>'[1]13'!D$568</f>
        <v>4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0</v>
      </c>
      <c r="G49" s="94">
        <f>'[1]13'!E$569</f>
        <v>1</v>
      </c>
      <c r="H49" s="95">
        <f>'[1]13'!F$569</f>
        <v>0</v>
      </c>
      <c r="I49" s="94">
        <f>'[1]13'!G$569</f>
        <v>0</v>
      </c>
      <c r="J49" s="96">
        <f>'[1]13'!H$569</f>
        <v>0</v>
      </c>
      <c r="K49" s="94">
        <f>'[1]13'!P$569</f>
        <v>0</v>
      </c>
      <c r="L49" s="94">
        <f>'[1]13'!Y$569</f>
        <v>0</v>
      </c>
      <c r="M49" s="94">
        <f>'[1]13'!AA$569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42591</v>
      </c>
      <c r="F51" s="74">
        <f t="shared" si="4"/>
        <v>37279</v>
      </c>
      <c r="G51" s="74">
        <f t="shared" si="4"/>
        <v>52232</v>
      </c>
      <c r="H51" s="75">
        <f t="shared" si="4"/>
        <v>45011</v>
      </c>
      <c r="I51" s="74">
        <f t="shared" si="4"/>
        <v>45046</v>
      </c>
      <c r="J51" s="76">
        <f t="shared" si="4"/>
        <v>41681</v>
      </c>
      <c r="K51" s="74">
        <f t="shared" si="4"/>
        <v>56811</v>
      </c>
      <c r="L51" s="74">
        <f t="shared" si="4"/>
        <v>56811</v>
      </c>
      <c r="M51" s="74">
        <f t="shared" si="4"/>
        <v>59651.549999999981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40493</v>
      </c>
      <c r="F52" s="88">
        <f t="shared" si="5"/>
        <v>35921</v>
      </c>
      <c r="G52" s="88">
        <f t="shared" si="5"/>
        <v>50701</v>
      </c>
      <c r="H52" s="89">
        <f t="shared" si="5"/>
        <v>43311</v>
      </c>
      <c r="I52" s="88">
        <f t="shared" si="5"/>
        <v>43311</v>
      </c>
      <c r="J52" s="90">
        <f t="shared" si="5"/>
        <v>39946</v>
      </c>
      <c r="K52" s="88">
        <f t="shared" si="5"/>
        <v>55311</v>
      </c>
      <c r="L52" s="88">
        <f t="shared" si="5"/>
        <v>55311</v>
      </c>
      <c r="M52" s="88">
        <f t="shared" si="5"/>
        <v>58076.549999999981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40493</v>
      </c>
      <c r="F56" s="94">
        <f t="shared" si="7"/>
        <v>35921</v>
      </c>
      <c r="G56" s="94">
        <f t="shared" si="7"/>
        <v>50701</v>
      </c>
      <c r="H56" s="95">
        <f t="shared" si="7"/>
        <v>43311</v>
      </c>
      <c r="I56" s="94">
        <f t="shared" si="7"/>
        <v>43311</v>
      </c>
      <c r="J56" s="96">
        <f t="shared" si="7"/>
        <v>39946</v>
      </c>
      <c r="K56" s="94">
        <f t="shared" si="7"/>
        <v>55311</v>
      </c>
      <c r="L56" s="94">
        <f t="shared" si="7"/>
        <v>55311</v>
      </c>
      <c r="M56" s="94">
        <f t="shared" si="7"/>
        <v>58076.549999999981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40493</v>
      </c>
      <c r="F57" s="88">
        <f>'[1]13'!D$576</f>
        <v>35921</v>
      </c>
      <c r="G57" s="88">
        <f>'[1]13'!E$576</f>
        <v>50701</v>
      </c>
      <c r="H57" s="89">
        <f>'[1]13'!F$576</f>
        <v>43311</v>
      </c>
      <c r="I57" s="88">
        <f>'[1]13'!G$576</f>
        <v>43311</v>
      </c>
      <c r="J57" s="90">
        <f>'[1]13'!H$576</f>
        <v>39946</v>
      </c>
      <c r="K57" s="88">
        <f>'[1]13'!P$576</f>
        <v>55311</v>
      </c>
      <c r="L57" s="88">
        <f>'[1]13'!Y$576</f>
        <v>55311</v>
      </c>
      <c r="M57" s="88">
        <f>'[1]13'!AA$576</f>
        <v>58076.549999999981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2000</v>
      </c>
      <c r="F72" s="101">
        <f>'[1]13'!D$590</f>
        <v>1000</v>
      </c>
      <c r="G72" s="101">
        <f>'[1]13'!E$590</f>
        <v>1500</v>
      </c>
      <c r="H72" s="102">
        <f>'[1]13'!F$590</f>
        <v>1500</v>
      </c>
      <c r="I72" s="101">
        <f>'[1]13'!G$590</f>
        <v>1500</v>
      </c>
      <c r="J72" s="103">
        <f>'[1]13'!H$590</f>
        <v>1500</v>
      </c>
      <c r="K72" s="101">
        <f>'[1]13'!P$590</f>
        <v>1500</v>
      </c>
      <c r="L72" s="101">
        <f>'[1]13'!Y$590</f>
        <v>1500</v>
      </c>
      <c r="M72" s="101">
        <f>'[1]13'!AA$590</f>
        <v>1575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98</v>
      </c>
      <c r="F73" s="101">
        <f t="shared" si="12"/>
        <v>358</v>
      </c>
      <c r="G73" s="101">
        <f t="shared" si="12"/>
        <v>31</v>
      </c>
      <c r="H73" s="102">
        <f t="shared" si="12"/>
        <v>200</v>
      </c>
      <c r="I73" s="101">
        <f t="shared" si="12"/>
        <v>235</v>
      </c>
      <c r="J73" s="103">
        <f t="shared" si="12"/>
        <v>235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98</v>
      </c>
      <c r="F74" s="88">
        <f>'[1]13'!D$592</f>
        <v>358</v>
      </c>
      <c r="G74" s="88">
        <f>'[1]13'!E$592</f>
        <v>31</v>
      </c>
      <c r="H74" s="89">
        <f>'[1]13'!F$592</f>
        <v>200</v>
      </c>
      <c r="I74" s="88">
        <f>'[1]13'!G$592</f>
        <v>235</v>
      </c>
      <c r="J74" s="90">
        <f>'[1]13'!H$592</f>
        <v>235</v>
      </c>
      <c r="K74" s="88">
        <f>'[1]13'!P$592</f>
        <v>0</v>
      </c>
      <c r="L74" s="88">
        <f>'[1]13'!Y$592</f>
        <v>0</v>
      </c>
      <c r="M74" s="88">
        <f>'[1]13'!AA$592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0</v>
      </c>
      <c r="F75" s="94">
        <f>'[1]13'!D$593</f>
        <v>0</v>
      </c>
      <c r="G75" s="94">
        <f>'[1]13'!E$593</f>
        <v>0</v>
      </c>
      <c r="H75" s="95">
        <f>'[1]13'!F$593</f>
        <v>0</v>
      </c>
      <c r="I75" s="94">
        <f>'[1]13'!G$593</f>
        <v>0</v>
      </c>
      <c r="J75" s="96">
        <f>'[1]13'!H$593</f>
        <v>0</v>
      </c>
      <c r="K75" s="94">
        <f>'[1]13'!P$593</f>
        <v>0</v>
      </c>
      <c r="L75" s="94">
        <f>'[1]13'!Y$593</f>
        <v>0</v>
      </c>
      <c r="M75" s="94">
        <f>'[1]13'!AA$593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56974</v>
      </c>
      <c r="F77" s="74">
        <f t="shared" si="13"/>
        <v>31568</v>
      </c>
      <c r="G77" s="74">
        <f t="shared" si="13"/>
        <v>45103</v>
      </c>
      <c r="H77" s="75">
        <f t="shared" si="13"/>
        <v>68878</v>
      </c>
      <c r="I77" s="74">
        <f t="shared" si="13"/>
        <v>50721</v>
      </c>
      <c r="J77" s="76">
        <f t="shared" si="13"/>
        <v>45629</v>
      </c>
      <c r="K77" s="74">
        <f t="shared" si="13"/>
        <v>62580</v>
      </c>
      <c r="L77" s="74">
        <f t="shared" si="13"/>
        <v>75396</v>
      </c>
      <c r="M77" s="74">
        <f t="shared" si="13"/>
        <v>79165.8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50106</v>
      </c>
      <c r="F78" s="81">
        <f t="shared" si="14"/>
        <v>24425</v>
      </c>
      <c r="G78" s="81">
        <f t="shared" si="14"/>
        <v>44873</v>
      </c>
      <c r="H78" s="82">
        <f t="shared" si="14"/>
        <v>67646</v>
      </c>
      <c r="I78" s="81">
        <f t="shared" si="14"/>
        <v>48339</v>
      </c>
      <c r="J78" s="83">
        <f t="shared" si="14"/>
        <v>43351</v>
      </c>
      <c r="K78" s="81">
        <f t="shared" si="14"/>
        <v>58500</v>
      </c>
      <c r="L78" s="81">
        <f t="shared" si="14"/>
        <v>71416</v>
      </c>
      <c r="M78" s="81">
        <f t="shared" si="14"/>
        <v>74986.8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50106</v>
      </c>
      <c r="F79" s="88">
        <f>'[1]13'!D$596</f>
        <v>24425</v>
      </c>
      <c r="G79" s="88">
        <f>'[1]13'!E$596</f>
        <v>44873</v>
      </c>
      <c r="H79" s="89">
        <f>'[1]13'!F$596</f>
        <v>67646</v>
      </c>
      <c r="I79" s="88">
        <f>'[1]13'!G$596</f>
        <v>48339</v>
      </c>
      <c r="J79" s="90">
        <f>'[1]13'!H$596</f>
        <v>43351</v>
      </c>
      <c r="K79" s="88">
        <f>'[1]13'!P$596</f>
        <v>58500</v>
      </c>
      <c r="L79" s="88">
        <f>'[1]13'!Y$596</f>
        <v>71416</v>
      </c>
      <c r="M79" s="88">
        <f>'[1]13'!AA$596</f>
        <v>74986.8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6868</v>
      </c>
      <c r="F81" s="101">
        <f t="shared" si="15"/>
        <v>7143</v>
      </c>
      <c r="G81" s="101">
        <f t="shared" si="15"/>
        <v>230</v>
      </c>
      <c r="H81" s="102">
        <f t="shared" si="15"/>
        <v>1232</v>
      </c>
      <c r="I81" s="101">
        <f t="shared" si="15"/>
        <v>2382</v>
      </c>
      <c r="J81" s="103">
        <f t="shared" si="15"/>
        <v>2278</v>
      </c>
      <c r="K81" s="101">
        <f t="shared" si="15"/>
        <v>4080</v>
      </c>
      <c r="L81" s="101">
        <f t="shared" si="15"/>
        <v>3980</v>
      </c>
      <c r="M81" s="101">
        <f t="shared" si="15"/>
        <v>4179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0</v>
      </c>
      <c r="G82" s="88">
        <f>'[1]13'!E$599</f>
        <v>0</v>
      </c>
      <c r="H82" s="89">
        <f>'[1]13'!F$599</f>
        <v>0</v>
      </c>
      <c r="I82" s="88">
        <f>'[1]13'!G$599</f>
        <v>1780</v>
      </c>
      <c r="J82" s="90">
        <f>'[1]13'!H$599</f>
        <v>0</v>
      </c>
      <c r="K82" s="88">
        <f>'[1]13'!P$599</f>
        <v>1580</v>
      </c>
      <c r="L82" s="88">
        <f>'[1]13'!Y$599</f>
        <v>1580</v>
      </c>
      <c r="M82" s="88">
        <f>'[1]13'!AA$599</f>
        <v>1659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6868</v>
      </c>
      <c r="F83" s="94">
        <f>'[1]13'!D$600</f>
        <v>7143</v>
      </c>
      <c r="G83" s="94">
        <f>'[1]13'!E$600</f>
        <v>230</v>
      </c>
      <c r="H83" s="95">
        <f>'[1]13'!F$600</f>
        <v>1232</v>
      </c>
      <c r="I83" s="94">
        <f>'[1]13'!G$600</f>
        <v>602</v>
      </c>
      <c r="J83" s="96">
        <f>'[1]13'!H$600</f>
        <v>2278</v>
      </c>
      <c r="K83" s="94">
        <f>'[1]13'!P$600</f>
        <v>2500</v>
      </c>
      <c r="L83" s="94">
        <f>'[1]13'!Y$600</f>
        <v>2400</v>
      </c>
      <c r="M83" s="94">
        <f>'[1]13'!AA$600</f>
        <v>2520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0</v>
      </c>
      <c r="F90" s="74">
        <f>'[1]13'!D$606</f>
        <v>31</v>
      </c>
      <c r="G90" s="74">
        <f>'[1]13'!E$606</f>
        <v>726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161978</v>
      </c>
      <c r="F92" s="28">
        <f t="shared" ref="F92:M92" si="16">F4+F51+F77+F90</f>
        <v>132763</v>
      </c>
      <c r="G92" s="28">
        <f t="shared" si="16"/>
        <v>170387</v>
      </c>
      <c r="H92" s="29">
        <f t="shared" si="16"/>
        <v>190720</v>
      </c>
      <c r="I92" s="28">
        <f t="shared" si="16"/>
        <v>192488</v>
      </c>
      <c r="J92" s="30">
        <f t="shared" si="16"/>
        <v>179261.8</v>
      </c>
      <c r="K92" s="28">
        <f t="shared" si="16"/>
        <v>224458.7</v>
      </c>
      <c r="L92" s="28">
        <f t="shared" si="16"/>
        <v>236616</v>
      </c>
      <c r="M92" s="28">
        <f t="shared" si="16"/>
        <v>250243.89999999997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'[1]13'!$B$12</f>
        <v>Table B.2d: Payments and estimates by economic classification: Sports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112263</v>
      </c>
      <c r="F4" s="74">
        <f t="shared" ref="F4:M4" si="0">F5+F8+F47</f>
        <v>140843</v>
      </c>
      <c r="G4" s="74">
        <f t="shared" si="0"/>
        <v>149296</v>
      </c>
      <c r="H4" s="75">
        <f t="shared" si="0"/>
        <v>154074</v>
      </c>
      <c r="I4" s="74">
        <f t="shared" si="0"/>
        <v>154977</v>
      </c>
      <c r="J4" s="76">
        <f t="shared" si="0"/>
        <v>156753</v>
      </c>
      <c r="K4" s="74">
        <f t="shared" si="0"/>
        <v>144384.56</v>
      </c>
      <c r="L4" s="74">
        <f t="shared" si="0"/>
        <v>150541</v>
      </c>
      <c r="M4" s="74">
        <f t="shared" si="0"/>
        <v>158758.59999999998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48865</v>
      </c>
      <c r="F5" s="81">
        <f t="shared" ref="F5:M5" si="1">SUM(F6:F7)</f>
        <v>40638</v>
      </c>
      <c r="G5" s="81">
        <f t="shared" si="1"/>
        <v>45878</v>
      </c>
      <c r="H5" s="82">
        <f t="shared" si="1"/>
        <v>54712</v>
      </c>
      <c r="I5" s="81">
        <f t="shared" si="1"/>
        <v>53964</v>
      </c>
      <c r="J5" s="83">
        <f t="shared" si="1"/>
        <v>52185</v>
      </c>
      <c r="K5" s="81">
        <f t="shared" si="1"/>
        <v>56861.637999999999</v>
      </c>
      <c r="L5" s="81">
        <f t="shared" si="1"/>
        <v>63351</v>
      </c>
      <c r="M5" s="81">
        <f t="shared" si="1"/>
        <v>66518.549999999988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34209</v>
      </c>
      <c r="F6" s="88">
        <f>'[1]13'!D$676</f>
        <v>25702</v>
      </c>
      <c r="G6" s="88">
        <f>'[1]13'!E$676</f>
        <v>30241</v>
      </c>
      <c r="H6" s="89">
        <f>'[1]13'!F$676</f>
        <v>46394</v>
      </c>
      <c r="I6" s="88">
        <f>'[1]13'!G$676</f>
        <v>45646</v>
      </c>
      <c r="J6" s="90">
        <f>'[1]13'!H$676</f>
        <v>44012</v>
      </c>
      <c r="K6" s="88">
        <f>'[1]13'!P$676</f>
        <v>49119.006000000001</v>
      </c>
      <c r="L6" s="88">
        <f>'[1]13'!Y$676</f>
        <v>56573</v>
      </c>
      <c r="M6" s="88">
        <f>'[1]13'!AA$676</f>
        <v>59401.649999999994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14656</v>
      </c>
      <c r="F7" s="94">
        <f>'[1]13'!D$677</f>
        <v>14936</v>
      </c>
      <c r="G7" s="94">
        <f>'[1]13'!E$677</f>
        <v>15637</v>
      </c>
      <c r="H7" s="95">
        <f>'[1]13'!F$677</f>
        <v>8318</v>
      </c>
      <c r="I7" s="94">
        <f>'[1]13'!G$677</f>
        <v>8318</v>
      </c>
      <c r="J7" s="96">
        <f>'[1]13'!H$677</f>
        <v>8173</v>
      </c>
      <c r="K7" s="94">
        <f>'[1]13'!P$677</f>
        <v>7742.6320000000005</v>
      </c>
      <c r="L7" s="94">
        <f>'[1]13'!Y$677</f>
        <v>6778</v>
      </c>
      <c r="M7" s="94">
        <f>'[1]13'!AA$677</f>
        <v>7116.9000000000005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63381</v>
      </c>
      <c r="F8" s="81">
        <f t="shared" si="2"/>
        <v>100178</v>
      </c>
      <c r="G8" s="81">
        <f t="shared" si="2"/>
        <v>103418</v>
      </c>
      <c r="H8" s="82">
        <f t="shared" si="2"/>
        <v>99362</v>
      </c>
      <c r="I8" s="81">
        <f t="shared" si="2"/>
        <v>101013</v>
      </c>
      <c r="J8" s="83">
        <f t="shared" si="2"/>
        <v>104568</v>
      </c>
      <c r="K8" s="81">
        <f t="shared" si="2"/>
        <v>87522.922000000006</v>
      </c>
      <c r="L8" s="81">
        <f t="shared" si="2"/>
        <v>87190</v>
      </c>
      <c r="M8" s="81">
        <f t="shared" si="2"/>
        <v>92240.05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136</v>
      </c>
      <c r="F9" s="88">
        <f>'[1]13'!D$679</f>
        <v>40</v>
      </c>
      <c r="G9" s="88">
        <f>'[1]13'!E$679</f>
        <v>72</v>
      </c>
      <c r="H9" s="89">
        <f>'[1]13'!F$679</f>
        <v>267</v>
      </c>
      <c r="I9" s="88">
        <f>'[1]13'!G$679</f>
        <v>260</v>
      </c>
      <c r="J9" s="90">
        <f>'[1]13'!H$679</f>
        <v>170</v>
      </c>
      <c r="K9" s="88">
        <f>'[1]13'!P$679</f>
        <v>182</v>
      </c>
      <c r="L9" s="88">
        <f>'[1]13'!Y$679</f>
        <v>32</v>
      </c>
      <c r="M9" s="88">
        <f>'[1]13'!AA$679</f>
        <v>33.6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5039</v>
      </c>
      <c r="F10" s="101">
        <f>'[1]13'!D$680</f>
        <v>1502</v>
      </c>
      <c r="G10" s="101">
        <f>'[1]13'!E$680</f>
        <v>4943</v>
      </c>
      <c r="H10" s="102">
        <f>'[1]13'!F$680</f>
        <v>4266</v>
      </c>
      <c r="I10" s="101">
        <f>'[1]13'!G$680</f>
        <v>4266</v>
      </c>
      <c r="J10" s="103">
        <f>'[1]13'!H$680</f>
        <v>7111</v>
      </c>
      <c r="K10" s="101">
        <f>'[1]13'!P$680</f>
        <v>4493.2719999999999</v>
      </c>
      <c r="L10" s="101">
        <f>'[1]13'!Y$680</f>
        <v>3894</v>
      </c>
      <c r="M10" s="101">
        <f>'[1]13'!AA$680</f>
        <v>4088.7000000000003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832</v>
      </c>
      <c r="F11" s="101">
        <f>'[1]13'!D$681</f>
        <v>792</v>
      </c>
      <c r="G11" s="101">
        <f>'[1]13'!E$681</f>
        <v>467</v>
      </c>
      <c r="H11" s="102">
        <f>'[1]13'!F$681</f>
        <v>573</v>
      </c>
      <c r="I11" s="101">
        <f>'[1]13'!G$681</f>
        <v>573</v>
      </c>
      <c r="J11" s="103">
        <f>'[1]13'!H$681</f>
        <v>389</v>
      </c>
      <c r="K11" s="101">
        <f>'[1]13'!P$681</f>
        <v>269.29999999999995</v>
      </c>
      <c r="L11" s="101">
        <f>'[1]13'!Y$681</f>
        <v>151</v>
      </c>
      <c r="M11" s="101">
        <f>'[1]13'!AA$681</f>
        <v>158.55000000000001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5382</v>
      </c>
      <c r="F14" s="101">
        <f>'[1]13'!D$684</f>
        <v>20</v>
      </c>
      <c r="G14" s="101">
        <f>'[1]13'!E$684</f>
        <v>21</v>
      </c>
      <c r="H14" s="102">
        <f>'[1]13'!F$684</f>
        <v>361</v>
      </c>
      <c r="I14" s="101">
        <f>'[1]13'!G$684</f>
        <v>386</v>
      </c>
      <c r="J14" s="103">
        <f>'[1]13'!H$684</f>
        <v>244</v>
      </c>
      <c r="K14" s="101">
        <f>'[1]13'!P$684</f>
        <v>309.27199999999993</v>
      </c>
      <c r="L14" s="101">
        <f>'[1]13'!Y$684</f>
        <v>300</v>
      </c>
      <c r="M14" s="101">
        <f>'[1]13'!AA$684</f>
        <v>315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1200</v>
      </c>
      <c r="F15" s="101">
        <f>'[1]13'!D$685</f>
        <v>477</v>
      </c>
      <c r="G15" s="101">
        <f>'[1]13'!E$685</f>
        <v>16</v>
      </c>
      <c r="H15" s="102">
        <f>'[1]13'!F$685</f>
        <v>215</v>
      </c>
      <c r="I15" s="101">
        <f>'[1]13'!G$685</f>
        <v>162</v>
      </c>
      <c r="J15" s="103">
        <f>'[1]13'!H$685</f>
        <v>27</v>
      </c>
      <c r="K15" s="101">
        <f>'[1]13'!P$685</f>
        <v>181</v>
      </c>
      <c r="L15" s="101">
        <f>'[1]13'!Y$685</f>
        <v>173</v>
      </c>
      <c r="M15" s="101">
        <f>'[1]13'!AA$685</f>
        <v>181.65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1787</v>
      </c>
      <c r="F17" s="101">
        <f>'[1]13'!D$687</f>
        <v>2227</v>
      </c>
      <c r="G17" s="101">
        <f>'[1]13'!E$687</f>
        <v>2147</v>
      </c>
      <c r="H17" s="102">
        <f>'[1]13'!F$687</f>
        <v>0</v>
      </c>
      <c r="I17" s="101">
        <f>'[1]13'!G$687</f>
        <v>0</v>
      </c>
      <c r="J17" s="103">
        <f>'[1]13'!H$687</f>
        <v>0</v>
      </c>
      <c r="K17" s="101">
        <f>'[1]13'!P$687</f>
        <v>300</v>
      </c>
      <c r="L17" s="101">
        <f>'[1]13'!Y$687</f>
        <v>300</v>
      </c>
      <c r="M17" s="101">
        <f>'[1]13'!AA$687</f>
        <v>315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9122</v>
      </c>
      <c r="F22" s="101">
        <f>'[1]13'!D$692</f>
        <v>55516</v>
      </c>
      <c r="G22" s="101">
        <f>'[1]13'!E$692</f>
        <v>31529</v>
      </c>
      <c r="H22" s="102">
        <f>'[1]13'!F$692</f>
        <v>47446</v>
      </c>
      <c r="I22" s="101">
        <f>'[1]13'!G$692</f>
        <v>48253</v>
      </c>
      <c r="J22" s="103">
        <f>'[1]13'!H$692</f>
        <v>43616</v>
      </c>
      <c r="K22" s="101">
        <f>'[1]13'!P$692</f>
        <v>32805.786</v>
      </c>
      <c r="L22" s="101">
        <f>'[1]13'!Y$692</f>
        <v>36675</v>
      </c>
      <c r="M22" s="101">
        <f>'[1]13'!AA$692</f>
        <v>39199.800000000003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601</v>
      </c>
      <c r="F23" s="101">
        <f>'[1]13'!D$693</f>
        <v>1250</v>
      </c>
      <c r="G23" s="101">
        <f>'[1]13'!E$693</f>
        <v>4682</v>
      </c>
      <c r="H23" s="102">
        <f>'[1]13'!F$693</f>
        <v>2961</v>
      </c>
      <c r="I23" s="101">
        <f>'[1]13'!G$693</f>
        <v>2961</v>
      </c>
      <c r="J23" s="103">
        <f>'[1]13'!H$693</f>
        <v>2898</v>
      </c>
      <c r="K23" s="101">
        <f>'[1]13'!P$693</f>
        <v>4433.8379999999997</v>
      </c>
      <c r="L23" s="101">
        <f>'[1]13'!Y$693</f>
        <v>4223</v>
      </c>
      <c r="M23" s="101">
        <f>'[1]13'!AA$693</f>
        <v>4434.1499999999996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176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3.3680000000000021</v>
      </c>
      <c r="L24" s="101">
        <f>'[1]13'!Y$694</f>
        <v>3</v>
      </c>
      <c r="M24" s="101">
        <f>'[1]13'!AA$694</f>
        <v>3.1500000000000004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1072</v>
      </c>
      <c r="F25" s="101">
        <f>'[1]13'!D$695</f>
        <v>0</v>
      </c>
      <c r="G25" s="101">
        <f>'[1]13'!E$695</f>
        <v>1777</v>
      </c>
      <c r="H25" s="102">
        <f>'[1]13'!F$695</f>
        <v>920</v>
      </c>
      <c r="I25" s="101">
        <f>'[1]13'!G$695</f>
        <v>920</v>
      </c>
      <c r="J25" s="103">
        <f>'[1]13'!H$695</f>
        <v>987</v>
      </c>
      <c r="K25" s="101">
        <f>'[1]13'!P$695</f>
        <v>1545</v>
      </c>
      <c r="L25" s="101">
        <f>'[1]13'!Y$695</f>
        <v>2436</v>
      </c>
      <c r="M25" s="101">
        <f>'[1]13'!AA$695</f>
        <v>2557.8000000000002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31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22</v>
      </c>
      <c r="F29" s="101">
        <f>'[1]13'!D$699</f>
        <v>22</v>
      </c>
      <c r="G29" s="101">
        <f>'[1]13'!E$699</f>
        <v>24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14</v>
      </c>
      <c r="M29" s="101">
        <f>'[1]13'!AA$699</f>
        <v>14.700000000000001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125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1</v>
      </c>
      <c r="M31" s="101">
        <f>'[1]13'!AA$701</f>
        <v>0.55000000000000004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15</v>
      </c>
      <c r="F32" s="101">
        <f>'[1]13'!D$702</f>
        <v>0</v>
      </c>
      <c r="G32" s="101">
        <f>'[1]13'!E$702</f>
        <v>12831</v>
      </c>
      <c r="H32" s="102">
        <f>'[1]13'!F$702</f>
        <v>9104</v>
      </c>
      <c r="I32" s="101">
        <f>'[1]13'!G$702</f>
        <v>9104</v>
      </c>
      <c r="J32" s="103">
        <f>'[1]13'!H$702</f>
        <v>8427</v>
      </c>
      <c r="K32" s="101">
        <f>'[1]13'!P$702</f>
        <v>8433</v>
      </c>
      <c r="L32" s="101">
        <f>'[1]13'!Y$702</f>
        <v>7255</v>
      </c>
      <c r="M32" s="101">
        <f>'[1]13'!AA$702</f>
        <v>7617.75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142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-8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0</v>
      </c>
      <c r="G36" s="101">
        <f>'[1]13'!E$706</f>
        <v>0</v>
      </c>
      <c r="H36" s="102">
        <f>'[1]13'!F$706</f>
        <v>0</v>
      </c>
      <c r="I36" s="101">
        <f>'[1]13'!G$706</f>
        <v>121</v>
      </c>
      <c r="J36" s="103">
        <f>'[1]13'!H$706</f>
        <v>40</v>
      </c>
      <c r="K36" s="101">
        <f>'[1]13'!P$706</f>
        <v>1250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9496</v>
      </c>
      <c r="F37" s="101">
        <f>'[1]13'!D$707</f>
        <v>1645</v>
      </c>
      <c r="G37" s="101">
        <f>'[1]13'!E$707</f>
        <v>91</v>
      </c>
      <c r="H37" s="102">
        <f>'[1]13'!F$707</f>
        <v>228</v>
      </c>
      <c r="I37" s="101">
        <f>'[1]13'!G$707</f>
        <v>228</v>
      </c>
      <c r="J37" s="103">
        <f>'[1]13'!H$707</f>
        <v>236</v>
      </c>
      <c r="K37" s="101">
        <f>'[1]13'!P$707</f>
        <v>539</v>
      </c>
      <c r="L37" s="101">
        <f>'[1]13'!Y$707</f>
        <v>529</v>
      </c>
      <c r="M37" s="101">
        <f>'[1]13'!AA$707</f>
        <v>555.45000000000005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1651</v>
      </c>
      <c r="F38" s="101">
        <f>'[1]13'!D$708</f>
        <v>102</v>
      </c>
      <c r="G38" s="101">
        <f>'[1]13'!E$708</f>
        <v>424</v>
      </c>
      <c r="H38" s="102">
        <f>'[1]13'!F$708</f>
        <v>963</v>
      </c>
      <c r="I38" s="101">
        <f>'[1]13'!G$708</f>
        <v>933</v>
      </c>
      <c r="J38" s="103">
        <f>'[1]13'!H$708</f>
        <v>693</v>
      </c>
      <c r="K38" s="101">
        <f>'[1]13'!P$708</f>
        <v>935</v>
      </c>
      <c r="L38" s="101">
        <f>'[1]13'!Y$708</f>
        <v>1024</v>
      </c>
      <c r="M38" s="101">
        <f>'[1]13'!AA$708</f>
        <v>1075.2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3137</v>
      </c>
      <c r="F39" s="101">
        <f>'[1]13'!D$709</f>
        <v>435</v>
      </c>
      <c r="G39" s="101">
        <f>'[1]13'!E$709</f>
        <v>78</v>
      </c>
      <c r="H39" s="102">
        <f>'[1]13'!F$709</f>
        <v>250</v>
      </c>
      <c r="I39" s="101">
        <f>'[1]13'!G$709</f>
        <v>250</v>
      </c>
      <c r="J39" s="103">
        <f>'[1]13'!H$709</f>
        <v>222</v>
      </c>
      <c r="K39" s="101">
        <f>'[1]13'!P$709</f>
        <v>280.10000000000036</v>
      </c>
      <c r="L39" s="101">
        <f>'[1]13'!Y$709</f>
        <v>260</v>
      </c>
      <c r="M39" s="101">
        <f>'[1]13'!AA$709</f>
        <v>273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5</v>
      </c>
      <c r="F40" s="101">
        <f>'[1]13'!D$710</f>
        <v>0</v>
      </c>
      <c r="G40" s="101">
        <f>'[1]13'!E$710</f>
        <v>143</v>
      </c>
      <c r="H40" s="102">
        <f>'[1]13'!F$710</f>
        <v>0</v>
      </c>
      <c r="I40" s="101">
        <f>'[1]13'!G$710</f>
        <v>0</v>
      </c>
      <c r="J40" s="103">
        <f>'[1]13'!H$710</f>
        <v>3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2812</v>
      </c>
      <c r="F41" s="101">
        <f>'[1]13'!D$711</f>
        <v>5230</v>
      </c>
      <c r="G41" s="101">
        <f>'[1]13'!E$711</f>
        <v>9925</v>
      </c>
      <c r="H41" s="102">
        <f>'[1]13'!F$711</f>
        <v>7671</v>
      </c>
      <c r="I41" s="101">
        <f>'[1]13'!G$711</f>
        <v>8214</v>
      </c>
      <c r="J41" s="103">
        <f>'[1]13'!H$711</f>
        <v>9903</v>
      </c>
      <c r="K41" s="101">
        <f>'[1]13'!P$711</f>
        <v>10069.324000000001</v>
      </c>
      <c r="L41" s="101">
        <f>'[1]13'!Y$711</f>
        <v>10140</v>
      </c>
      <c r="M41" s="101">
        <f>'[1]13'!AA$711</f>
        <v>10647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14037</v>
      </c>
      <c r="F42" s="101">
        <f>'[1]13'!D$712</f>
        <v>20161</v>
      </c>
      <c r="G42" s="101">
        <f>'[1]13'!E$712</f>
        <v>27677</v>
      </c>
      <c r="H42" s="102">
        <f>'[1]13'!F$712</f>
        <v>18096</v>
      </c>
      <c r="I42" s="101">
        <f>'[1]13'!G$712</f>
        <v>18149</v>
      </c>
      <c r="J42" s="103">
        <f>'[1]13'!H$712</f>
        <v>23136</v>
      </c>
      <c r="K42" s="101">
        <f>'[1]13'!P$712</f>
        <v>13303.620000000003</v>
      </c>
      <c r="L42" s="101">
        <f>'[1]13'!Y$712</f>
        <v>12265</v>
      </c>
      <c r="M42" s="101">
        <f>'[1]13'!AA$712</f>
        <v>12878.250000000002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364</v>
      </c>
      <c r="F43" s="101">
        <f>'[1]13'!D$713</f>
        <v>377</v>
      </c>
      <c r="G43" s="101">
        <f>'[1]13'!E$713</f>
        <v>1057</v>
      </c>
      <c r="H43" s="102">
        <f>'[1]13'!F$713</f>
        <v>2230</v>
      </c>
      <c r="I43" s="101">
        <f>'[1]13'!G$713</f>
        <v>2230</v>
      </c>
      <c r="J43" s="103">
        <f>'[1]13'!H$713</f>
        <v>1380</v>
      </c>
      <c r="K43" s="101">
        <f>'[1]13'!P$713</f>
        <v>2241.8980000000001</v>
      </c>
      <c r="L43" s="101">
        <f>'[1]13'!Y$713</f>
        <v>2523</v>
      </c>
      <c r="M43" s="101">
        <f>'[1]13'!AA$713</f>
        <v>2649.15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3574</v>
      </c>
      <c r="F44" s="101">
        <f>'[1]13'!D$714</f>
        <v>212</v>
      </c>
      <c r="G44" s="101">
        <f>'[1]13'!E$714</f>
        <v>44</v>
      </c>
      <c r="H44" s="102">
        <f>'[1]13'!F$714</f>
        <v>506</v>
      </c>
      <c r="I44" s="101">
        <f>'[1]13'!G$714</f>
        <v>538</v>
      </c>
      <c r="J44" s="103">
        <f>'[1]13'!H$714</f>
        <v>402</v>
      </c>
      <c r="K44" s="101">
        <f>'[1]13'!P$714</f>
        <v>490</v>
      </c>
      <c r="L44" s="101">
        <f>'[1]13'!Y$714</f>
        <v>440</v>
      </c>
      <c r="M44" s="101">
        <f>'[1]13'!AA$714</f>
        <v>462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2581</v>
      </c>
      <c r="F45" s="101">
        <f>'[1]13'!D$715</f>
        <v>10057</v>
      </c>
      <c r="G45" s="101">
        <f>'[1]13'!E$715</f>
        <v>5370</v>
      </c>
      <c r="H45" s="102">
        <f>'[1]13'!F$715</f>
        <v>3195</v>
      </c>
      <c r="I45" s="101">
        <f>'[1]13'!G$715</f>
        <v>3355</v>
      </c>
      <c r="J45" s="103">
        <f>'[1]13'!H$715</f>
        <v>4586</v>
      </c>
      <c r="K45" s="101">
        <f>'[1]13'!P$715</f>
        <v>5062.1440000000002</v>
      </c>
      <c r="L45" s="101">
        <f>'[1]13'!Y$715</f>
        <v>4187</v>
      </c>
      <c r="M45" s="101">
        <f>'[1]13'!AA$715</f>
        <v>4396.3500000000004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81</v>
      </c>
      <c r="F46" s="94">
        <f>'[1]13'!D$716</f>
        <v>113</v>
      </c>
      <c r="G46" s="94">
        <f>'[1]13'!E$716</f>
        <v>69</v>
      </c>
      <c r="H46" s="95">
        <f>'[1]13'!F$716</f>
        <v>110</v>
      </c>
      <c r="I46" s="94">
        <f>'[1]13'!G$716</f>
        <v>110</v>
      </c>
      <c r="J46" s="96">
        <f>'[1]13'!H$716</f>
        <v>98</v>
      </c>
      <c r="K46" s="94">
        <f>'[1]13'!P$716</f>
        <v>396</v>
      </c>
      <c r="L46" s="94">
        <f>'[1]13'!Y$716</f>
        <v>365</v>
      </c>
      <c r="M46" s="94">
        <f>'[1]13'!AA$716</f>
        <v>383.25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17</v>
      </c>
      <c r="F47" s="81">
        <f t="shared" si="3"/>
        <v>27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17</v>
      </c>
      <c r="F48" s="88">
        <f>'[1]13'!D$718</f>
        <v>27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10253</v>
      </c>
      <c r="F51" s="74">
        <f t="shared" si="4"/>
        <v>12509</v>
      </c>
      <c r="G51" s="74">
        <f t="shared" si="4"/>
        <v>12885</v>
      </c>
      <c r="H51" s="75">
        <f t="shared" si="4"/>
        <v>15493</v>
      </c>
      <c r="I51" s="74">
        <f t="shared" si="4"/>
        <v>16205</v>
      </c>
      <c r="J51" s="76">
        <f t="shared" si="4"/>
        <v>15008</v>
      </c>
      <c r="K51" s="74">
        <f t="shared" si="4"/>
        <v>15388</v>
      </c>
      <c r="L51" s="74">
        <f t="shared" si="4"/>
        <v>19377</v>
      </c>
      <c r="M51" s="74">
        <f t="shared" si="4"/>
        <v>20345.849999999999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1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0</v>
      </c>
      <c r="F61" s="94">
        <f>'[1]13'!D$730</f>
        <v>0</v>
      </c>
      <c r="G61" s="94">
        <f>'[1]13'!E$730</f>
        <v>0</v>
      </c>
      <c r="H61" s="95">
        <f>'[1]13'!F$730</f>
        <v>0</v>
      </c>
      <c r="I61" s="94">
        <f>'[1]13'!G$730</f>
        <v>0</v>
      </c>
      <c r="J61" s="96">
        <f>'[1]13'!H$730</f>
        <v>0</v>
      </c>
      <c r="K61" s="94">
        <f>'[1]13'!P$730</f>
        <v>0</v>
      </c>
      <c r="L61" s="94">
        <f>'[1]13'!Y$730</f>
        <v>0</v>
      </c>
      <c r="M61" s="94">
        <f>'[1]13'!AA$730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0</v>
      </c>
      <c r="J70" s="96">
        <f>'[1]13'!H$739</f>
        <v>0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10050</v>
      </c>
      <c r="F72" s="101">
        <f>'[1]13'!D$740</f>
        <v>12350</v>
      </c>
      <c r="G72" s="101">
        <f>'[1]13'!E$740</f>
        <v>12350</v>
      </c>
      <c r="H72" s="102">
        <f>'[1]13'!F$740</f>
        <v>14650</v>
      </c>
      <c r="I72" s="101">
        <f>'[1]13'!G$740</f>
        <v>14650</v>
      </c>
      <c r="J72" s="103">
        <f>'[1]13'!H$740</f>
        <v>13450</v>
      </c>
      <c r="K72" s="101">
        <f>'[1]13'!P$740</f>
        <v>14678</v>
      </c>
      <c r="L72" s="101">
        <f>'[1]13'!Y$740</f>
        <v>18667</v>
      </c>
      <c r="M72" s="101">
        <f>'[1]13'!AA$740</f>
        <v>19600.349999999999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202</v>
      </c>
      <c r="F73" s="101">
        <f t="shared" si="12"/>
        <v>159</v>
      </c>
      <c r="G73" s="101">
        <f t="shared" si="12"/>
        <v>535</v>
      </c>
      <c r="H73" s="102">
        <f t="shared" si="12"/>
        <v>843</v>
      </c>
      <c r="I73" s="101">
        <f t="shared" si="12"/>
        <v>1555</v>
      </c>
      <c r="J73" s="103">
        <f t="shared" si="12"/>
        <v>1558</v>
      </c>
      <c r="K73" s="101">
        <f t="shared" si="12"/>
        <v>710</v>
      </c>
      <c r="L73" s="101">
        <f t="shared" si="12"/>
        <v>710</v>
      </c>
      <c r="M73" s="101">
        <f t="shared" si="12"/>
        <v>745.5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129</v>
      </c>
      <c r="F74" s="88">
        <f>'[1]13'!D$742</f>
        <v>159</v>
      </c>
      <c r="G74" s="88">
        <f>'[1]13'!E$742</f>
        <v>535</v>
      </c>
      <c r="H74" s="89">
        <f>'[1]13'!F$742</f>
        <v>843</v>
      </c>
      <c r="I74" s="88">
        <f>'[1]13'!G$742</f>
        <v>1555</v>
      </c>
      <c r="J74" s="90">
        <f>'[1]13'!H$742</f>
        <v>1558</v>
      </c>
      <c r="K74" s="88">
        <f>'[1]13'!P$742</f>
        <v>710</v>
      </c>
      <c r="L74" s="88">
        <f>'[1]13'!Y$742</f>
        <v>710</v>
      </c>
      <c r="M74" s="88">
        <f>'[1]13'!AA$742</f>
        <v>745.5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73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15268</v>
      </c>
      <c r="F77" s="74">
        <f t="shared" si="13"/>
        <v>3411</v>
      </c>
      <c r="G77" s="74">
        <f t="shared" si="13"/>
        <v>1788</v>
      </c>
      <c r="H77" s="75">
        <f t="shared" si="13"/>
        <v>4732</v>
      </c>
      <c r="I77" s="74">
        <f t="shared" si="13"/>
        <v>1935</v>
      </c>
      <c r="J77" s="76">
        <f t="shared" si="13"/>
        <v>1674</v>
      </c>
      <c r="K77" s="74">
        <f t="shared" si="13"/>
        <v>6381</v>
      </c>
      <c r="L77" s="74">
        <f t="shared" si="13"/>
        <v>5955</v>
      </c>
      <c r="M77" s="74">
        <f t="shared" si="13"/>
        <v>6252.75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14688</v>
      </c>
      <c r="F78" s="81">
        <f t="shared" si="14"/>
        <v>940</v>
      </c>
      <c r="G78" s="81">
        <f t="shared" si="14"/>
        <v>30</v>
      </c>
      <c r="H78" s="82">
        <f t="shared" si="14"/>
        <v>3000</v>
      </c>
      <c r="I78" s="81">
        <f t="shared" si="14"/>
        <v>0</v>
      </c>
      <c r="J78" s="83">
        <f t="shared" si="14"/>
        <v>0</v>
      </c>
      <c r="K78" s="81">
        <f t="shared" si="14"/>
        <v>3000</v>
      </c>
      <c r="L78" s="81">
        <f t="shared" si="14"/>
        <v>3000</v>
      </c>
      <c r="M78" s="81">
        <f t="shared" si="14"/>
        <v>3150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30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14688</v>
      </c>
      <c r="F80" s="94">
        <f>'[1]13'!D$747</f>
        <v>940</v>
      </c>
      <c r="G80" s="94">
        <f>'[1]13'!E$747</f>
        <v>0</v>
      </c>
      <c r="H80" s="95">
        <f>'[1]13'!F$747</f>
        <v>3000</v>
      </c>
      <c r="I80" s="94">
        <f>'[1]13'!G$747</f>
        <v>0</v>
      </c>
      <c r="J80" s="96">
        <f>'[1]13'!H$747</f>
        <v>0</v>
      </c>
      <c r="K80" s="94">
        <f>'[1]13'!P$747</f>
        <v>3000</v>
      </c>
      <c r="L80" s="94">
        <f>'[1]13'!Y$747</f>
        <v>3000</v>
      </c>
      <c r="M80" s="94">
        <f>'[1]13'!AA$747</f>
        <v>3150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580</v>
      </c>
      <c r="F81" s="101">
        <f t="shared" si="15"/>
        <v>2471</v>
      </c>
      <c r="G81" s="101">
        <f t="shared" si="15"/>
        <v>1758</v>
      </c>
      <c r="H81" s="102">
        <f t="shared" si="15"/>
        <v>1732</v>
      </c>
      <c r="I81" s="101">
        <f t="shared" si="15"/>
        <v>1935</v>
      </c>
      <c r="J81" s="103">
        <f t="shared" si="15"/>
        <v>1674</v>
      </c>
      <c r="K81" s="101">
        <f t="shared" si="15"/>
        <v>3381</v>
      </c>
      <c r="L81" s="101">
        <f t="shared" si="15"/>
        <v>2955</v>
      </c>
      <c r="M81" s="101">
        <f t="shared" si="15"/>
        <v>3102.75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1130</v>
      </c>
      <c r="L82" s="88">
        <f>'[1]13'!Y$749</f>
        <v>630</v>
      </c>
      <c r="M82" s="88">
        <f>'[1]13'!AA$749</f>
        <v>661.5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580</v>
      </c>
      <c r="F83" s="94">
        <f>'[1]13'!D$750</f>
        <v>2471</v>
      </c>
      <c r="G83" s="94">
        <f>'[1]13'!E$750</f>
        <v>1758</v>
      </c>
      <c r="H83" s="95">
        <f>'[1]13'!F$750</f>
        <v>1732</v>
      </c>
      <c r="I83" s="94">
        <f>'[1]13'!G$750</f>
        <v>1935</v>
      </c>
      <c r="J83" s="96">
        <f>'[1]13'!H$750</f>
        <v>1674</v>
      </c>
      <c r="K83" s="94">
        <f>'[1]13'!P$750</f>
        <v>2251</v>
      </c>
      <c r="L83" s="94">
        <f>'[1]13'!Y$750</f>
        <v>2325</v>
      </c>
      <c r="M83" s="94">
        <f>'[1]13'!AA$750</f>
        <v>2441.25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235</v>
      </c>
      <c r="G90" s="74">
        <f>'[1]13'!E$756</f>
        <v>9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137784</v>
      </c>
      <c r="F92" s="28">
        <f t="shared" ref="F92:M92" si="16">F4+F51+F77+F90</f>
        <v>156998</v>
      </c>
      <c r="G92" s="28">
        <f t="shared" si="16"/>
        <v>163978</v>
      </c>
      <c r="H92" s="29">
        <f t="shared" si="16"/>
        <v>174299</v>
      </c>
      <c r="I92" s="28">
        <f t="shared" si="16"/>
        <v>173117</v>
      </c>
      <c r="J92" s="30">
        <f t="shared" si="16"/>
        <v>173435</v>
      </c>
      <c r="K92" s="28">
        <f t="shared" si="16"/>
        <v>166153.56</v>
      </c>
      <c r="L92" s="28">
        <f t="shared" si="16"/>
        <v>175873</v>
      </c>
      <c r="M92" s="28">
        <f t="shared" si="16"/>
        <v>185357.19999999998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'[1]13'!$B$13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0</v>
      </c>
      <c r="F6" s="88">
        <f>'[1]13'!D$826</f>
        <v>0</v>
      </c>
      <c r="G6" s="88">
        <f>'[1]13'!E$826</f>
        <v>0</v>
      </c>
      <c r="H6" s="89">
        <f>'[1]13'!F$826</f>
        <v>0</v>
      </c>
      <c r="I6" s="88">
        <f>'[1]13'!G$826</f>
        <v>0</v>
      </c>
      <c r="J6" s="90">
        <f>'[1]13'!H$826</f>
        <v>0</v>
      </c>
      <c r="K6" s="88">
        <f>'[1]13'!P$826</f>
        <v>0</v>
      </c>
      <c r="L6" s="88">
        <f>'[1]13'!Y$826</f>
        <v>0</v>
      </c>
      <c r="M6" s="88">
        <f>'[1]13'!AA$826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0</v>
      </c>
      <c r="F7" s="94">
        <f>'[1]13'!D$827</f>
        <v>0</v>
      </c>
      <c r="G7" s="94">
        <f>'[1]13'!E$827</f>
        <v>0</v>
      </c>
      <c r="H7" s="95">
        <f>'[1]13'!F$827</f>
        <v>0</v>
      </c>
      <c r="I7" s="94">
        <f>'[1]13'!G$827</f>
        <v>0</v>
      </c>
      <c r="J7" s="96">
        <f>'[1]13'!H$827</f>
        <v>0</v>
      </c>
      <c r="K7" s="94">
        <f>'[1]13'!P$827</f>
        <v>0</v>
      </c>
      <c r="L7" s="94">
        <f>'[1]13'!Y$827</f>
        <v>0</v>
      </c>
      <c r="M7" s="94">
        <f>'[1]13'!AA$827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0</v>
      </c>
      <c r="G10" s="101">
        <f>'[1]13'!E$830</f>
        <v>0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0</v>
      </c>
      <c r="J37" s="103">
        <f>'[1]13'!H$857</f>
        <v>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0</v>
      </c>
      <c r="F38" s="101">
        <f>'[1]13'!D$858</f>
        <v>0</v>
      </c>
      <c r="G38" s="101">
        <f>'[1]13'!E$858</f>
        <v>0</v>
      </c>
      <c r="H38" s="102">
        <f>'[1]13'!F$858</f>
        <v>0</v>
      </c>
      <c r="I38" s="101">
        <f>'[1]13'!G$858</f>
        <v>0</v>
      </c>
      <c r="J38" s="103">
        <f>'[1]13'!H$858</f>
        <v>0</v>
      </c>
      <c r="K38" s="101">
        <f>'[1]13'!P$858</f>
        <v>0</v>
      </c>
      <c r="L38" s="101">
        <f>'[1]13'!Y$858</f>
        <v>0</v>
      </c>
      <c r="M38" s="101">
        <f>'[1]13'!AA$858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0</v>
      </c>
      <c r="F42" s="101">
        <f>'[1]13'!D$862</f>
        <v>0</v>
      </c>
      <c r="G42" s="101">
        <f>'[1]13'!E$862</f>
        <v>0</v>
      </c>
      <c r="H42" s="102">
        <f>'[1]13'!F$862</f>
        <v>0</v>
      </c>
      <c r="I42" s="101">
        <f>'[1]13'!G$862</f>
        <v>0</v>
      </c>
      <c r="J42" s="103">
        <f>'[1]13'!H$862</f>
        <v>0</v>
      </c>
      <c r="K42" s="101">
        <f>'[1]13'!P$862</f>
        <v>0</v>
      </c>
      <c r="L42" s="101">
        <f>'[1]13'!Y$862</f>
        <v>0</v>
      </c>
      <c r="M42" s="101">
        <f>'[1]13'!AA$862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0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0</v>
      </c>
      <c r="F44" s="101">
        <f>'[1]13'!D$864</f>
        <v>0</v>
      </c>
      <c r="G44" s="101">
        <f>'[1]13'!E$864</f>
        <v>0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'[1]13'!$B$14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0</v>
      </c>
      <c r="F6" s="88">
        <f>'[1]13'!D$976</f>
        <v>0</v>
      </c>
      <c r="G6" s="88">
        <f>'[1]13'!E$976</f>
        <v>0</v>
      </c>
      <c r="H6" s="89">
        <f>'[1]13'!F$976</f>
        <v>0</v>
      </c>
      <c r="I6" s="88">
        <f>'[1]13'!G$976</f>
        <v>0</v>
      </c>
      <c r="J6" s="90">
        <f>'[1]13'!H$976</f>
        <v>0</v>
      </c>
      <c r="K6" s="88">
        <f>'[1]13'!P$976</f>
        <v>0</v>
      </c>
      <c r="L6" s="88">
        <f>'[1]13'!Y$976</f>
        <v>0</v>
      </c>
      <c r="M6" s="88">
        <f>'[1]13'!AA$976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0</v>
      </c>
      <c r="F7" s="94">
        <f>'[1]13'!D$977</f>
        <v>0</v>
      </c>
      <c r="G7" s="94">
        <f>'[1]13'!E$977</f>
        <v>0</v>
      </c>
      <c r="H7" s="95">
        <f>'[1]13'!F$977</f>
        <v>0</v>
      </c>
      <c r="I7" s="94">
        <f>'[1]13'!G$977</f>
        <v>0</v>
      </c>
      <c r="J7" s="96">
        <f>'[1]13'!H$977</f>
        <v>0</v>
      </c>
      <c r="K7" s="94">
        <f>'[1]13'!P$977</f>
        <v>0</v>
      </c>
      <c r="L7" s="94">
        <f>'[1]13'!Y$977</f>
        <v>0</v>
      </c>
      <c r="M7" s="94">
        <f>'[1]13'!AA$977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0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0</v>
      </c>
      <c r="L15" s="101">
        <f>'[1]13'!Y$985</f>
        <v>0</v>
      </c>
      <c r="M15" s="101">
        <f>'[1]13'!AA$985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0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0</v>
      </c>
      <c r="L38" s="101">
        <f>'[1]13'!Y$1008</f>
        <v>0</v>
      </c>
      <c r="M38" s="101">
        <f>'[1]13'!AA$1008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0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0</v>
      </c>
      <c r="L42" s="101">
        <f>'[1]13'!Y$1012</f>
        <v>0</v>
      </c>
      <c r="M42" s="101">
        <f>'[1]13'!AA$1012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0</v>
      </c>
      <c r="H44" s="102">
        <f>'[1]13'!F$1014</f>
        <v>0</v>
      </c>
      <c r="I44" s="101">
        <f>'[1]13'!G$1014</f>
        <v>0</v>
      </c>
      <c r="J44" s="103">
        <f>'[1]13'!H$1014</f>
        <v>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'[1]13'!$B$15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'[1]13'!$B$16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'[1]13'!$B$17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2015-04-20T09:00:50Z</dcterms:modified>
</cp:coreProperties>
</file>